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skevica\Desktop\paraugi\Buvdarbi\"/>
    </mc:Choice>
  </mc:AlternateContent>
  <bookViews>
    <workbookView xWindow="0" yWindow="0" windowWidth="28800" windowHeight="12435"/>
  </bookViews>
  <sheets>
    <sheet name="Lok_tame" sheetId="1" r:id="rId1"/>
    <sheet name="koptame" sheetId="2" r:id="rId2"/>
    <sheet name="Kopsavilkums" sheetId="3" r:id="rId3"/>
  </sheets>
  <definedNames>
    <definedName name="_xlnm.Print_Area" localSheetId="2">Kopsavilkums!$A$1:$H$38</definedName>
  </definedNames>
  <calcPr calcId="152511"/>
</workbook>
</file>

<file path=xl/calcChain.xml><?xml version="1.0" encoding="utf-8"?>
<calcChain xmlns="http://schemas.openxmlformats.org/spreadsheetml/2006/main">
  <c r="D22" i="3" l="1"/>
  <c r="D21" i="3"/>
  <c r="D19" i="3"/>
  <c r="H18" i="3"/>
  <c r="G18" i="3"/>
  <c r="D18" i="3" s="1"/>
  <c r="F18" i="3"/>
  <c r="E18" i="3"/>
  <c r="D16" i="3"/>
  <c r="D15" i="3"/>
  <c r="C25" i="2"/>
  <c r="D23" i="3" l="1"/>
</calcChain>
</file>

<file path=xl/sharedStrings.xml><?xml version="1.0" encoding="utf-8"?>
<sst xmlns="http://schemas.openxmlformats.org/spreadsheetml/2006/main" count="156" uniqueCount="117">
  <si>
    <t>gab.</t>
  </si>
  <si>
    <t>Skursteņu apdare</t>
  </si>
  <si>
    <t>20.</t>
  </si>
  <si>
    <t>m2</t>
  </si>
  <si>
    <t>Sastatņu izbūve uz jumta skursteņu remontam</t>
  </si>
  <si>
    <t>19.</t>
  </si>
  <si>
    <t>m</t>
  </si>
  <si>
    <t>Ķieģeļu dzegu mūrējums, remonts</t>
  </si>
  <si>
    <t>18.</t>
  </si>
  <si>
    <t>Piltuvju uzstādīšana</t>
  </si>
  <si>
    <t>17.</t>
  </si>
  <si>
    <t>Notekreņu izgatavošana un iebūve</t>
  </si>
  <si>
    <t>16.</t>
  </si>
  <si>
    <t>Jumta satekņu apdare ar skārdu</t>
  </si>
  <si>
    <t>15.</t>
  </si>
  <si>
    <t>Jauno lāseņu iebūve</t>
  </si>
  <si>
    <t>14.</t>
  </si>
  <si>
    <t>Jaunu 650 mm karnīžu ieklāšana</t>
  </si>
  <si>
    <t>13.</t>
  </si>
  <si>
    <t>Jauna cinkotā skārda seguma ieklāšana, vienkāršs jumts</t>
  </si>
  <si>
    <t>12.</t>
  </si>
  <si>
    <t>Saglabājamā dēļu klāja sakārtošana</t>
  </si>
  <si>
    <t>11.</t>
  </si>
  <si>
    <t>Retināta dēļu klāja izbūve</t>
  </si>
  <si>
    <t>10.</t>
  </si>
  <si>
    <t>st</t>
  </si>
  <si>
    <t>Autoceltņa īre materiālu pacelšanai</t>
  </si>
  <si>
    <t>9.</t>
  </si>
  <si>
    <t>cst</t>
  </si>
  <si>
    <t>Materiālu vertikālais transports</t>
  </si>
  <si>
    <t>8.</t>
  </si>
  <si>
    <t>Būvdarbi.</t>
  </si>
  <si>
    <t>gab</t>
  </si>
  <si>
    <t>Būvgružu konteinera noma, 8m3</t>
  </si>
  <si>
    <t>7.</t>
  </si>
  <si>
    <t>Bēniņu attīrīšana</t>
  </si>
  <si>
    <t>6.</t>
  </si>
  <si>
    <t>Notekreņu, reņu PVC galu, piltuvju nojaukšana</t>
  </si>
  <si>
    <t>5.</t>
  </si>
  <si>
    <t>100 mm plato bojāto lāseņu noņemšana</t>
  </si>
  <si>
    <t>4.</t>
  </si>
  <si>
    <t>Bojātā latojuma noņemšana</t>
  </si>
  <si>
    <t>3.</t>
  </si>
  <si>
    <t>650 mm plato karnīzes iesegumu noņemšana</t>
  </si>
  <si>
    <t>2.</t>
  </si>
  <si>
    <t>Vecā skārda jumta seguma demontāža</t>
  </si>
  <si>
    <t>1.</t>
  </si>
  <si>
    <t>Demontāžas darbi.</t>
  </si>
  <si>
    <t>summa (Eur)</t>
  </si>
  <si>
    <t>mehānismi (Eur)</t>
  </si>
  <si>
    <t>materiāli (Eur)</t>
  </si>
  <si>
    <t>darba alga (Eur)</t>
  </si>
  <si>
    <t>darbietilpība (c/h)</t>
  </si>
  <si>
    <t>kopā (Eur)</t>
  </si>
  <si>
    <t>darba samaksas likme (Eur/h)</t>
  </si>
  <si>
    <t>laika norma (c/h).</t>
  </si>
  <si>
    <t>Kopā uz visu apjomu</t>
  </si>
  <si>
    <t>Vienības izmaksas</t>
  </si>
  <si>
    <t>Daudzums</t>
  </si>
  <si>
    <t>Mērvienība</t>
  </si>
  <si>
    <t>Darba nosaukums</t>
  </si>
  <si>
    <t>Kods</t>
  </si>
  <si>
    <t>Nr.p.k.</t>
  </si>
  <si>
    <t xml:space="preserve">Pārbaudīja:                                     </t>
  </si>
  <si>
    <t xml:space="preserve">Sastādīja:                                    </t>
  </si>
  <si>
    <t>Objekta nosaukums</t>
  </si>
  <si>
    <t>Nr.            p.k.</t>
  </si>
  <si>
    <t>Tāme sastādīta 2015. gada ...................</t>
  </si>
  <si>
    <t>Būvniecības koptāme</t>
  </si>
  <si>
    <t>_____.gada ____.________________</t>
  </si>
  <si>
    <t>Z.v.</t>
  </si>
  <si>
    <t>(pasūtītāja paraksts un tā atšifrējums)</t>
  </si>
  <si>
    <t>_________________________</t>
  </si>
  <si>
    <t>APSTIPRINU</t>
  </si>
  <si>
    <t>Pavisam kopā</t>
  </si>
  <si>
    <t>t.sk. darba aizsardzība</t>
  </si>
  <si>
    <t>Kopā</t>
  </si>
  <si>
    <t>mehānismi (€)</t>
  </si>
  <si>
    <t>materiāli (€)</t>
  </si>
  <si>
    <r>
      <t>darba alga (</t>
    </r>
    <r>
      <rPr>
        <b/>
        <sz val="10"/>
        <rFont val="Calibri"/>
        <family val="2"/>
        <charset val="186"/>
      </rPr>
      <t>€</t>
    </r>
    <r>
      <rPr>
        <b/>
        <sz val="10"/>
        <rFont val="Times New Roman"/>
        <family val="1"/>
        <charset val="186"/>
      </rPr>
      <t>)</t>
    </r>
  </si>
  <si>
    <t>Darbietilpība (c/h)</t>
  </si>
  <si>
    <t>Tai skaitā</t>
  </si>
  <si>
    <t>Tāmes izmaksas (euro)</t>
  </si>
  <si>
    <t>Darba veids vai konstruktīvā elementa nosaukums</t>
  </si>
  <si>
    <t>Kods, tāmes Nr.</t>
  </si>
  <si>
    <t>Tāme sastādīta 2015. gada cenās</t>
  </si>
  <si>
    <t>Kopējā darbietilpība, c/h</t>
  </si>
  <si>
    <t>Objekta adrese: Rīga, Zeļļu  iela 8</t>
  </si>
  <si>
    <t>Kopsavilkuma aprēķini pa darbu vai konstruktīvo elementu veidiem</t>
  </si>
  <si>
    <t>1-1</t>
  </si>
  <si>
    <t>2-1</t>
  </si>
  <si>
    <t>Par kopējo summu, Eur</t>
  </si>
  <si>
    <t>Darba devēja sociālais nodoklis ___%</t>
  </si>
  <si>
    <t>Virsizdevumi___%</t>
  </si>
  <si>
    <t>Pasūtījuma nr.</t>
  </si>
  <si>
    <t xml:space="preserve">Tāmes izmaksas   </t>
  </si>
  <si>
    <t>Eur</t>
  </si>
  <si>
    <t>KOPĀ</t>
  </si>
  <si>
    <t>paraksts un tā atšifrējums, datums</t>
  </si>
  <si>
    <t>LBS sertifikāts nr.</t>
  </si>
  <si>
    <t>Objekta izmaksas (Eur)</t>
  </si>
  <si>
    <t>PVN</t>
  </si>
  <si>
    <t>Peļņa____%</t>
  </si>
  <si>
    <t>Finanšu piedāvājums</t>
  </si>
  <si>
    <t xml:space="preserve">Būves nosaukums: LU Fizikas un matemātikas fakultātes ēka Zeļļu ielā 8 </t>
  </si>
  <si>
    <t>Objekta nosaukums: Jumtu remonts</t>
  </si>
  <si>
    <t>Materiālu, grunts apmaiņas un būvgružu transporta izdevumi  (___%)</t>
  </si>
  <si>
    <t>Starpsumma</t>
  </si>
  <si>
    <t>Virsizdevumi (t. sk. darba drošība) (___%)</t>
  </si>
  <si>
    <t>Peļņa (___%)</t>
  </si>
  <si>
    <t>Sociālais nodoklis (23,59%)</t>
  </si>
  <si>
    <t>Neparedzētie izdevumi 5%</t>
  </si>
  <si>
    <t>PVN (21%)</t>
  </si>
  <si>
    <t>Sastādīja:</t>
  </si>
  <si>
    <t xml:space="preserve">LBS Sertifikāta Nr. </t>
  </si>
  <si>
    <t>Pārbaudīja:</t>
  </si>
  <si>
    <r>
      <t xml:space="preserve">Tāme sastādīta_____           </t>
    </r>
    <r>
      <rPr>
        <sz val="11"/>
        <rFont val="Times New Roman"/>
        <family val="1"/>
        <charset val="186"/>
      </rPr>
      <t xml:space="preserve"> gada tirgus cenās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</si>
</sst>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20" x14ac:knownFonts="1"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Helv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name val="Calibri"/>
      <family val="2"/>
      <charset val="186"/>
    </font>
    <font>
      <sz val="10"/>
      <name val="Arial"/>
      <family val="2"/>
      <charset val="186"/>
    </font>
    <font>
      <sz val="9"/>
      <name val="Tahoma"/>
      <family val="2"/>
      <charset val="186"/>
    </font>
    <font>
      <sz val="8"/>
      <name val="Tahoma"/>
      <family val="2"/>
      <charset val="186"/>
    </font>
    <font>
      <sz val="8"/>
      <color theme="1"/>
      <name val="Times New Roman"/>
      <family val="1"/>
      <charset val="186"/>
    </font>
    <font>
      <i/>
      <sz val="8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4" fillId="3" borderId="0">
      <alignment vertical="center" wrapText="1"/>
    </xf>
  </cellStyleXfs>
  <cellXfs count="175">
    <xf numFmtId="0" fontId="0" fillId="0" borderId="0" xfId="0"/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6" fillId="0" borderId="0" xfId="1" applyFont="1" applyFill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0" xfId="1" applyFont="1" applyFill="1"/>
    <xf numFmtId="2" fontId="1" fillId="0" borderId="0" xfId="1" applyNumberFormat="1" applyFont="1" applyFill="1"/>
    <xf numFmtId="0" fontId="3" fillId="0" borderId="0" xfId="1" applyFont="1" applyFill="1"/>
    <xf numFmtId="0" fontId="4" fillId="0" borderId="0" xfId="1" applyFont="1" applyFill="1" applyAlignment="1">
      <alignment horizontal="left"/>
    </xf>
    <xf numFmtId="0" fontId="1" fillId="0" borderId="0" xfId="1" applyFont="1"/>
    <xf numFmtId="0" fontId="6" fillId="0" borderId="0" xfId="1" applyFont="1"/>
    <xf numFmtId="0" fontId="2" fillId="0" borderId="0" xfId="1" applyFont="1"/>
    <xf numFmtId="0" fontId="2" fillId="0" borderId="0" xfId="1" applyFont="1" applyAlignment="1">
      <alignment horizontal="center"/>
    </xf>
    <xf numFmtId="0" fontId="1" fillId="0" borderId="0" xfId="1" applyFont="1" applyFill="1" applyBorder="1"/>
    <xf numFmtId="0" fontId="1" fillId="0" borderId="0" xfId="0" applyFont="1"/>
    <xf numFmtId="0" fontId="2" fillId="0" borderId="0" xfId="1" applyFont="1" applyBorder="1"/>
    <xf numFmtId="2" fontId="2" fillId="0" borderId="0" xfId="1" applyNumberFormat="1" applyFont="1" applyBorder="1"/>
    <xf numFmtId="0" fontId="7" fillId="0" borderId="0" xfId="1" applyFont="1" applyBorder="1"/>
    <xf numFmtId="0" fontId="9" fillId="0" borderId="6" xfId="1" applyFont="1" applyBorder="1" applyAlignment="1">
      <alignment horizontal="center"/>
    </xf>
    <xf numFmtId="4" fontId="9" fillId="0" borderId="1" xfId="1" applyNumberFormat="1" applyFont="1" applyBorder="1" applyAlignment="1">
      <alignment horizontal="center"/>
    </xf>
    <xf numFmtId="0" fontId="9" fillId="0" borderId="5" xfId="1" applyFont="1" applyBorder="1" applyAlignment="1">
      <alignment horizontal="right"/>
    </xf>
    <xf numFmtId="4" fontId="8" fillId="0" borderId="0" xfId="1" applyNumberFormat="1" applyFont="1" applyBorder="1" applyAlignment="1">
      <alignment horizontal="center"/>
    </xf>
    <xf numFmtId="4" fontId="4" fillId="0" borderId="5" xfId="1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9" fillId="0" borderId="1" xfId="1" applyFont="1" applyBorder="1" applyAlignment="1">
      <alignment horizontal="center"/>
    </xf>
    <xf numFmtId="4" fontId="9" fillId="0" borderId="7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wrapText="1"/>
    </xf>
    <xf numFmtId="0" fontId="9" fillId="0" borderId="7" xfId="1" applyFont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 applyFill="1"/>
    <xf numFmtId="0" fontId="10" fillId="0" borderId="0" xfId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11" fillId="0" borderId="0" xfId="1" applyFont="1" applyFill="1" applyAlignment="1"/>
    <xf numFmtId="0" fontId="11" fillId="0" borderId="0" xfId="1" applyFont="1" applyFill="1" applyAlignment="1">
      <alignment horizontal="right"/>
    </xf>
    <xf numFmtId="0" fontId="1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2" fillId="0" borderId="0" xfId="1" applyFont="1" applyFill="1"/>
    <xf numFmtId="0" fontId="2" fillId="0" borderId="0" xfId="1" applyFont="1" applyFill="1" applyAlignment="1">
      <alignment horizontal="center"/>
    </xf>
    <xf numFmtId="4" fontId="1" fillId="0" borderId="1" xfId="1" applyNumberFormat="1" applyFont="1" applyFill="1" applyBorder="1"/>
    <xf numFmtId="4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right"/>
    </xf>
    <xf numFmtId="49" fontId="1" fillId="0" borderId="1" xfId="1" applyNumberFormat="1" applyFont="1" applyFill="1" applyBorder="1"/>
    <xf numFmtId="0" fontId="1" fillId="0" borderId="1" xfId="1" applyFont="1" applyFill="1" applyBorder="1"/>
    <xf numFmtId="0" fontId="12" fillId="0" borderId="1" xfId="1" applyFont="1" applyFill="1" applyBorder="1" applyAlignment="1">
      <alignment horizontal="right"/>
    </xf>
    <xf numFmtId="4" fontId="12" fillId="0" borderId="1" xfId="1" applyNumberFormat="1" applyFont="1" applyFill="1" applyBorder="1"/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/>
    </xf>
    <xf numFmtId="49" fontId="1" fillId="0" borderId="1" xfId="0" quotePrefix="1" applyNumberFormat="1" applyFont="1" applyFill="1" applyBorder="1" applyAlignment="1">
      <alignment horizontal="center" wrapText="1"/>
    </xf>
    <xf numFmtId="164" fontId="6" fillId="0" borderId="2" xfId="1" applyNumberFormat="1" applyFont="1" applyFill="1" applyBorder="1" applyAlignment="1">
      <alignment horizontal="center"/>
    </xf>
    <xf numFmtId="49" fontId="6" fillId="0" borderId="1" xfId="0" quotePrefix="1" applyNumberFormat="1" applyFont="1" applyFill="1" applyBorder="1" applyAlignment="1">
      <alignment horizontal="center" wrapText="1"/>
    </xf>
    <xf numFmtId="0" fontId="6" fillId="0" borderId="1" xfId="0" quotePrefix="1" applyFont="1" applyFill="1" applyBorder="1" applyAlignment="1">
      <alignment horizontal="center" wrapText="1"/>
    </xf>
    <xf numFmtId="164" fontId="2" fillId="0" borderId="0" xfId="1" applyNumberFormat="1" applyFont="1" applyFill="1"/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4" fontId="3" fillId="0" borderId="17" xfId="1" applyNumberFormat="1" applyFont="1" applyFill="1" applyBorder="1" applyAlignment="1">
      <alignment horizontal="left"/>
    </xf>
    <xf numFmtId="4" fontId="3" fillId="0" borderId="18" xfId="1" applyNumberFormat="1" applyFont="1" applyFill="1" applyBorder="1" applyAlignment="1">
      <alignment horizontal="left"/>
    </xf>
    <xf numFmtId="0" fontId="15" fillId="0" borderId="0" xfId="1" applyFont="1" applyFill="1"/>
    <xf numFmtId="0" fontId="16" fillId="0" borderId="0" xfId="0" applyFont="1"/>
    <xf numFmtId="0" fontId="3" fillId="0" borderId="4" xfId="0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4" fontId="12" fillId="0" borderId="0" xfId="1" applyNumberFormat="1" applyFont="1" applyFill="1" applyBorder="1"/>
    <xf numFmtId="4" fontId="12" fillId="0" borderId="0" xfId="1" applyNumberFormat="1" applyFont="1" applyFill="1" applyBorder="1" applyAlignment="1">
      <alignment horizontal="center"/>
    </xf>
    <xf numFmtId="4" fontId="1" fillId="0" borderId="0" xfId="1" applyNumberFormat="1" applyFont="1" applyFill="1" applyBorder="1"/>
    <xf numFmtId="4" fontId="3" fillId="0" borderId="0" xfId="1" applyNumberFormat="1" applyFont="1" applyFill="1" applyBorder="1" applyAlignment="1">
      <alignment horizontal="center"/>
    </xf>
    <xf numFmtId="0" fontId="4" fillId="0" borderId="0" xfId="1" applyFont="1" applyFill="1"/>
    <xf numFmtId="0" fontId="8" fillId="2" borderId="1" xfId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right" vertical="center" wrapText="1"/>
    </xf>
    <xf numFmtId="2" fontId="2" fillId="0" borderId="1" xfId="1" applyNumberFormat="1" applyFont="1" applyFill="1" applyBorder="1" applyAlignment="1">
      <alignment horizontal="center" vertical="top"/>
    </xf>
    <xf numFmtId="2" fontId="7" fillId="0" borderId="1" xfId="2" applyNumberFormat="1" applyFont="1" applyFill="1" applyBorder="1" applyAlignment="1">
      <alignment horizontal="right" vertical="center" wrapText="1"/>
    </xf>
    <xf numFmtId="0" fontId="17" fillId="0" borderId="1" xfId="0" applyFont="1" applyBorder="1"/>
    <xf numFmtId="0" fontId="2" fillId="0" borderId="0" xfId="1" applyNumberFormat="1" applyFont="1" applyFill="1" applyBorder="1" applyAlignment="1" applyProtection="1">
      <alignment horizontal="left" vertical="top"/>
    </xf>
    <xf numFmtId="0" fontId="2" fillId="0" borderId="18" xfId="1" applyNumberFormat="1" applyFont="1" applyFill="1" applyBorder="1" applyAlignment="1" applyProtection="1">
      <alignment horizontal="center" vertical="top"/>
    </xf>
    <xf numFmtId="0" fontId="17" fillId="0" borderId="0" xfId="0" applyFont="1"/>
    <xf numFmtId="0" fontId="18" fillId="0" borderId="19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18" fillId="0" borderId="0" xfId="1" applyNumberFormat="1" applyFont="1" applyFill="1" applyBorder="1" applyAlignment="1" applyProtection="1">
      <alignment horizontal="center" vertical="top"/>
    </xf>
    <xf numFmtId="0" fontId="19" fillId="0" borderId="0" xfId="0" applyFont="1"/>
    <xf numFmtId="0" fontId="10" fillId="0" borderId="0" xfId="1" applyNumberFormat="1" applyFont="1" applyFill="1" applyBorder="1" applyAlignment="1" applyProtection="1">
      <alignment horizontal="left" vertical="top"/>
    </xf>
    <xf numFmtId="0" fontId="6" fillId="0" borderId="18" xfId="1" applyNumberFormat="1" applyFont="1" applyFill="1" applyBorder="1" applyAlignment="1" applyProtection="1">
      <alignment horizontal="center" vertical="top"/>
    </xf>
    <xf numFmtId="0" fontId="9" fillId="0" borderId="0" xfId="0" applyFont="1"/>
    <xf numFmtId="0" fontId="10" fillId="0" borderId="0" xfId="1" applyFont="1" applyFill="1"/>
    <xf numFmtId="0" fontId="10" fillId="0" borderId="0" xfId="0" applyFont="1"/>
    <xf numFmtId="0" fontId="10" fillId="0" borderId="0" xfId="1" applyFont="1" applyFill="1" applyAlignment="1">
      <alignment horizontal="left"/>
    </xf>
    <xf numFmtId="0" fontId="10" fillId="0" borderId="0" xfId="1" applyFont="1" applyFill="1" applyAlignment="1"/>
    <xf numFmtId="0" fontId="9" fillId="0" borderId="0" xfId="1" applyFont="1" applyFill="1" applyAlignment="1">
      <alignment horizontal="left"/>
    </xf>
    <xf numFmtId="0" fontId="9" fillId="0" borderId="0" xfId="1" applyFont="1" applyFill="1" applyAlignment="1"/>
    <xf numFmtId="2" fontId="9" fillId="0" borderId="0" xfId="1" applyNumberFormat="1" applyFont="1" applyFill="1"/>
    <xf numFmtId="2" fontId="9" fillId="0" borderId="0" xfId="0" applyNumberFormat="1" applyFont="1"/>
    <xf numFmtId="2" fontId="2" fillId="0" borderId="21" xfId="2" applyNumberFormat="1" applyFont="1" applyFill="1" applyBorder="1" applyAlignment="1">
      <alignment horizontal="right" vertical="center" wrapText="1"/>
    </xf>
    <xf numFmtId="2" fontId="2" fillId="0" borderId="22" xfId="2" applyNumberFormat="1" applyFont="1" applyFill="1" applyBorder="1" applyAlignment="1">
      <alignment horizontal="right" vertical="center" wrapText="1"/>
    </xf>
    <xf numFmtId="2" fontId="2" fillId="0" borderId="23" xfId="2" applyNumberFormat="1" applyFont="1" applyFill="1" applyBorder="1" applyAlignment="1">
      <alignment horizontal="right" vertical="center" wrapText="1"/>
    </xf>
    <xf numFmtId="2" fontId="7" fillId="0" borderId="24" xfId="2" applyNumberFormat="1" applyFont="1" applyFill="1" applyBorder="1" applyAlignment="1">
      <alignment horizontal="right" vertical="center" wrapText="1"/>
    </xf>
    <xf numFmtId="2" fontId="7" fillId="0" borderId="25" xfId="2" applyNumberFormat="1" applyFont="1" applyFill="1" applyBorder="1" applyAlignment="1">
      <alignment horizontal="right" vertical="center" wrapText="1"/>
    </xf>
    <xf numFmtId="2" fontId="7" fillId="0" borderId="26" xfId="2" applyNumberFormat="1" applyFont="1" applyFill="1" applyBorder="1" applyAlignment="1">
      <alignment horizontal="right" vertical="center" wrapText="1"/>
    </xf>
    <xf numFmtId="2" fontId="2" fillId="0" borderId="6" xfId="2" applyNumberFormat="1" applyFont="1" applyFill="1" applyBorder="1" applyAlignment="1">
      <alignment horizontal="right" vertical="center" wrapText="1"/>
    </xf>
    <xf numFmtId="2" fontId="2" fillId="0" borderId="17" xfId="2" applyNumberFormat="1" applyFont="1" applyFill="1" applyBorder="1" applyAlignment="1">
      <alignment horizontal="right" vertical="center" wrapText="1"/>
    </xf>
    <xf numFmtId="2" fontId="2" fillId="0" borderId="5" xfId="2" applyNumberFormat="1" applyFont="1" applyFill="1" applyBorder="1" applyAlignment="1">
      <alignment horizontal="right" vertical="center" wrapText="1"/>
    </xf>
    <xf numFmtId="2" fontId="7" fillId="0" borderId="6" xfId="2" applyNumberFormat="1" applyFont="1" applyFill="1" applyBorder="1" applyAlignment="1">
      <alignment horizontal="right" vertical="center" wrapText="1"/>
    </xf>
    <xf numFmtId="2" fontId="7" fillId="0" borderId="17" xfId="2" applyNumberFormat="1" applyFont="1" applyFill="1" applyBorder="1" applyAlignment="1">
      <alignment horizontal="right" vertical="center" wrapText="1"/>
    </xf>
    <xf numFmtId="2" fontId="7" fillId="0" borderId="5" xfId="2" applyNumberFormat="1" applyFont="1" applyFill="1" applyBorder="1" applyAlignment="1">
      <alignment horizontal="right" vertical="center" wrapText="1"/>
    </xf>
    <xf numFmtId="0" fontId="10" fillId="0" borderId="0" xfId="1" applyFont="1" applyFill="1" applyAlignment="1">
      <alignment horizontal="left" wrapText="1"/>
    </xf>
    <xf numFmtId="0" fontId="8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 textRotation="90" wrapText="1"/>
    </xf>
    <xf numFmtId="0" fontId="8" fillId="2" borderId="1" xfId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/>
    </xf>
    <xf numFmtId="0" fontId="10" fillId="0" borderId="11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3" fillId="0" borderId="20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28675" y="3781425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1</xdr:col>
      <xdr:colOff>219075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28675" y="3781425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1</xdr:col>
      <xdr:colOff>219075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828675" y="3362325"/>
          <a:ext cx="3629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1</xdr:col>
      <xdr:colOff>219075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828675" y="3362325"/>
          <a:ext cx="3629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38275" y="3819525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2</xdr:col>
      <xdr:colOff>219075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438275" y="3819525"/>
          <a:ext cx="390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2</xdr:col>
      <xdr:colOff>219075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14425" y="3381375"/>
          <a:ext cx="2362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2</xdr:col>
      <xdr:colOff>219075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114425" y="3381375"/>
          <a:ext cx="2362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workbookViewId="0">
      <selection activeCell="B2" sqref="B2:I2"/>
    </sheetView>
  </sheetViews>
  <sheetFormatPr defaultRowHeight="12.75" x14ac:dyDescent="0.2"/>
  <cols>
    <col min="1" max="1" width="3.140625" customWidth="1"/>
    <col min="2" max="2" width="6.85546875" customWidth="1"/>
    <col min="3" max="3" width="21.7109375" customWidth="1"/>
    <col min="4" max="4" width="5.42578125" customWidth="1"/>
    <col min="16" max="16" width="9.42578125" bestFit="1" customWidth="1"/>
  </cols>
  <sheetData>
    <row r="1" spans="1:17" ht="15.75" x14ac:dyDescent="0.25">
      <c r="A1" s="25"/>
      <c r="B1" s="25"/>
      <c r="C1" s="25"/>
      <c r="D1" s="25"/>
      <c r="E1" s="26"/>
      <c r="F1" s="25"/>
      <c r="G1" s="87" t="s">
        <v>103</v>
      </c>
      <c r="H1" s="25"/>
      <c r="I1" s="25"/>
      <c r="J1" s="25"/>
      <c r="K1" s="25"/>
      <c r="L1" s="25"/>
      <c r="M1" s="25"/>
      <c r="N1" s="25"/>
      <c r="O1" s="25"/>
      <c r="P1" s="25"/>
    </row>
    <row r="2" spans="1:17" ht="17.25" customHeight="1" x14ac:dyDescent="0.25">
      <c r="A2" s="28"/>
      <c r="B2" s="157" t="s">
        <v>104</v>
      </c>
      <c r="C2" s="157"/>
      <c r="D2" s="157"/>
      <c r="E2" s="157"/>
      <c r="F2" s="157"/>
      <c r="G2" s="157"/>
      <c r="H2" s="157"/>
      <c r="I2" s="157"/>
      <c r="J2" s="139"/>
      <c r="K2" s="139"/>
      <c r="L2" s="139"/>
      <c r="M2" s="139"/>
      <c r="N2" s="139"/>
      <c r="O2" s="139"/>
      <c r="P2" s="28"/>
    </row>
    <row r="3" spans="1:17" ht="15.75" x14ac:dyDescent="0.25">
      <c r="A3" s="28"/>
      <c r="B3" s="137" t="s">
        <v>105</v>
      </c>
      <c r="C3" s="50"/>
      <c r="D3" s="50"/>
      <c r="E3" s="50"/>
      <c r="F3" s="50"/>
      <c r="G3" s="50"/>
      <c r="H3" s="50"/>
      <c r="I3" s="50"/>
      <c r="J3" s="139"/>
      <c r="K3" s="139"/>
      <c r="L3" s="139"/>
      <c r="M3" s="139"/>
      <c r="N3" s="139"/>
      <c r="O3" s="139"/>
      <c r="P3" s="28"/>
    </row>
    <row r="4" spans="1:17" ht="15" x14ac:dyDescent="0.25">
      <c r="A4" s="27"/>
      <c r="B4" s="137" t="s">
        <v>87</v>
      </c>
      <c r="C4" s="50"/>
      <c r="D4" s="50"/>
      <c r="E4" s="50"/>
      <c r="F4" s="50"/>
      <c r="G4" s="50"/>
      <c r="H4" s="50"/>
      <c r="I4" s="50"/>
      <c r="J4" s="50"/>
      <c r="K4" s="140" t="s">
        <v>116</v>
      </c>
      <c r="L4" s="141"/>
      <c r="M4" s="142"/>
      <c r="N4" s="142"/>
      <c r="O4" s="136"/>
      <c r="P4" s="25"/>
    </row>
    <row r="5" spans="1:17" ht="15" x14ac:dyDescent="0.25">
      <c r="A5" s="25"/>
      <c r="B5" s="138" t="s">
        <v>94</v>
      </c>
      <c r="C5" s="50"/>
      <c r="D5" s="50"/>
      <c r="E5" s="143"/>
      <c r="F5" s="50"/>
      <c r="G5" s="50"/>
      <c r="H5" s="50"/>
      <c r="I5" s="50"/>
      <c r="J5" s="50"/>
      <c r="K5" s="136"/>
      <c r="L5" s="144"/>
      <c r="M5" s="136"/>
      <c r="N5" s="136"/>
      <c r="O5" s="136"/>
      <c r="P5" s="25"/>
    </row>
    <row r="6" spans="1:17" ht="15" x14ac:dyDescent="0.25">
      <c r="A6" s="25"/>
      <c r="B6" s="50"/>
      <c r="C6" s="50"/>
      <c r="D6" s="50"/>
      <c r="E6" s="143"/>
      <c r="F6" s="50"/>
      <c r="G6" s="50"/>
      <c r="H6" s="50"/>
      <c r="I6" s="50"/>
      <c r="J6" s="50"/>
      <c r="K6" s="136"/>
      <c r="L6" s="136" t="s">
        <v>95</v>
      </c>
      <c r="M6" s="136"/>
      <c r="N6" s="136"/>
      <c r="O6" s="136" t="s">
        <v>96</v>
      </c>
      <c r="P6" s="25"/>
    </row>
    <row r="7" spans="1:17" x14ac:dyDescent="0.2">
      <c r="A7" s="159" t="s">
        <v>62</v>
      </c>
      <c r="B7" s="159" t="s">
        <v>61</v>
      </c>
      <c r="C7" s="160" t="s">
        <v>60</v>
      </c>
      <c r="D7" s="159" t="s">
        <v>59</v>
      </c>
      <c r="E7" s="161" t="s">
        <v>58</v>
      </c>
      <c r="F7" s="158" t="s">
        <v>57</v>
      </c>
      <c r="G7" s="158"/>
      <c r="H7" s="158"/>
      <c r="I7" s="158"/>
      <c r="J7" s="158"/>
      <c r="K7" s="158"/>
      <c r="L7" s="158" t="s">
        <v>56</v>
      </c>
      <c r="M7" s="158"/>
      <c r="N7" s="158"/>
      <c r="O7" s="158"/>
      <c r="P7" s="158"/>
    </row>
    <row r="8" spans="1:17" ht="64.5" x14ac:dyDescent="0.2">
      <c r="A8" s="159"/>
      <c r="B8" s="159"/>
      <c r="C8" s="160"/>
      <c r="D8" s="159"/>
      <c r="E8" s="161"/>
      <c r="F8" s="88" t="s">
        <v>55</v>
      </c>
      <c r="G8" s="88" t="s">
        <v>54</v>
      </c>
      <c r="H8" s="88" t="s">
        <v>51</v>
      </c>
      <c r="I8" s="88" t="s">
        <v>50</v>
      </c>
      <c r="J8" s="88" t="s">
        <v>49</v>
      </c>
      <c r="K8" s="88" t="s">
        <v>53</v>
      </c>
      <c r="L8" s="88" t="s">
        <v>52</v>
      </c>
      <c r="M8" s="88" t="s">
        <v>51</v>
      </c>
      <c r="N8" s="88" t="s">
        <v>50</v>
      </c>
      <c r="O8" s="88" t="s">
        <v>49</v>
      </c>
      <c r="P8" s="88" t="s">
        <v>48</v>
      </c>
    </row>
    <row r="9" spans="1:17" x14ac:dyDescent="0.2">
      <c r="A9" s="7"/>
      <c r="B9" s="6"/>
      <c r="C9" s="21"/>
      <c r="D9" s="5"/>
      <c r="E9" s="4"/>
      <c r="F9" s="2"/>
      <c r="G9" s="3"/>
      <c r="H9" s="2"/>
      <c r="I9" s="2"/>
      <c r="J9" s="2"/>
      <c r="K9" s="2"/>
      <c r="L9" s="2"/>
      <c r="M9" s="1"/>
      <c r="N9" s="1"/>
      <c r="O9" s="1"/>
      <c r="P9" s="1"/>
    </row>
    <row r="10" spans="1:17" ht="14.1" customHeight="1" x14ac:dyDescent="0.25">
      <c r="A10" s="24"/>
      <c r="B10" s="23" t="s">
        <v>89</v>
      </c>
      <c r="C10" s="22" t="s">
        <v>47</v>
      </c>
      <c r="D10" s="21"/>
      <c r="E10" s="20"/>
      <c r="F10" s="18"/>
      <c r="G10" s="19"/>
      <c r="H10" s="18"/>
      <c r="I10" s="18"/>
      <c r="J10" s="18"/>
      <c r="K10" s="18"/>
      <c r="L10" s="18"/>
      <c r="M10" s="17"/>
      <c r="N10" s="17"/>
      <c r="O10" s="17"/>
      <c r="P10" s="17"/>
    </row>
    <row r="11" spans="1:17" ht="14.1" customHeight="1" x14ac:dyDescent="0.2">
      <c r="A11" s="7"/>
      <c r="B11" s="6"/>
      <c r="C11" s="89"/>
      <c r="D11" s="90"/>
      <c r="E11" s="91"/>
      <c r="F11" s="92"/>
      <c r="G11" s="93"/>
      <c r="H11" s="92"/>
      <c r="I11" s="92"/>
      <c r="J11" s="92"/>
      <c r="K11" s="92"/>
      <c r="L11" s="92"/>
      <c r="M11" s="94"/>
      <c r="N11" s="94"/>
      <c r="O11" s="94"/>
      <c r="P11" s="57"/>
      <c r="Q11" s="79"/>
    </row>
    <row r="12" spans="1:17" ht="28.5" customHeight="1" x14ac:dyDescent="0.2">
      <c r="A12" s="15" t="s">
        <v>46</v>
      </c>
      <c r="B12" s="6"/>
      <c r="C12" s="89" t="s">
        <v>45</v>
      </c>
      <c r="D12" s="90" t="s">
        <v>3</v>
      </c>
      <c r="E12" s="91">
        <v>711.5</v>
      </c>
      <c r="F12" s="92"/>
      <c r="G12" s="93"/>
      <c r="H12" s="92"/>
      <c r="I12" s="92"/>
      <c r="J12" s="92"/>
      <c r="K12" s="92"/>
      <c r="L12" s="92"/>
      <c r="M12" s="94"/>
      <c r="N12" s="94"/>
      <c r="O12" s="94"/>
      <c r="P12" s="94"/>
      <c r="Q12" s="79"/>
    </row>
    <row r="13" spans="1:17" ht="27" customHeight="1" x14ac:dyDescent="0.2">
      <c r="A13" s="15" t="s">
        <v>44</v>
      </c>
      <c r="B13" s="6"/>
      <c r="C13" s="89" t="s">
        <v>43</v>
      </c>
      <c r="D13" s="90" t="s">
        <v>6</v>
      </c>
      <c r="E13" s="91">
        <v>132</v>
      </c>
      <c r="F13" s="92"/>
      <c r="G13" s="93"/>
      <c r="H13" s="92"/>
      <c r="I13" s="92"/>
      <c r="J13" s="92"/>
      <c r="K13" s="92"/>
      <c r="L13" s="92"/>
      <c r="M13" s="94"/>
      <c r="N13" s="94"/>
      <c r="O13" s="94"/>
      <c r="P13" s="94"/>
      <c r="Q13" s="79"/>
    </row>
    <row r="14" spans="1:17" ht="14.1" customHeight="1" x14ac:dyDescent="0.2">
      <c r="A14" s="15" t="s">
        <v>42</v>
      </c>
      <c r="B14" s="6"/>
      <c r="C14" s="89" t="s">
        <v>41</v>
      </c>
      <c r="D14" s="90" t="s">
        <v>3</v>
      </c>
      <c r="E14" s="91">
        <v>112</v>
      </c>
      <c r="F14" s="92"/>
      <c r="G14" s="93"/>
      <c r="H14" s="92"/>
      <c r="I14" s="92"/>
      <c r="J14" s="92"/>
      <c r="K14" s="92"/>
      <c r="L14" s="92"/>
      <c r="M14" s="94"/>
      <c r="N14" s="94"/>
      <c r="O14" s="94"/>
      <c r="P14" s="94"/>
      <c r="Q14" s="79"/>
    </row>
    <row r="15" spans="1:17" ht="30" customHeight="1" x14ac:dyDescent="0.2">
      <c r="A15" s="15" t="s">
        <v>40</v>
      </c>
      <c r="B15" s="6"/>
      <c r="C15" s="89" t="s">
        <v>39</v>
      </c>
      <c r="D15" s="90" t="s">
        <v>6</v>
      </c>
      <c r="E15" s="91">
        <v>156</v>
      </c>
      <c r="F15" s="92"/>
      <c r="G15" s="93"/>
      <c r="H15" s="92"/>
      <c r="I15" s="92"/>
      <c r="J15" s="92"/>
      <c r="K15" s="92"/>
      <c r="L15" s="92"/>
      <c r="M15" s="94"/>
      <c r="N15" s="94"/>
      <c r="O15" s="94"/>
      <c r="P15" s="94"/>
      <c r="Q15" s="79"/>
    </row>
    <row r="16" spans="1:17" ht="34.5" customHeight="1" x14ac:dyDescent="0.2">
      <c r="A16" s="14" t="s">
        <v>38</v>
      </c>
      <c r="B16" s="95"/>
      <c r="C16" s="96" t="s">
        <v>37</v>
      </c>
      <c r="D16" s="97" t="s">
        <v>6</v>
      </c>
      <c r="E16" s="98">
        <v>153</v>
      </c>
      <c r="F16" s="99"/>
      <c r="G16" s="100"/>
      <c r="H16" s="99"/>
      <c r="I16" s="99"/>
      <c r="J16" s="99"/>
      <c r="K16" s="99"/>
      <c r="L16" s="99"/>
      <c r="M16" s="101"/>
      <c r="N16" s="101"/>
      <c r="O16" s="101"/>
      <c r="P16" s="101"/>
      <c r="Q16" s="79"/>
    </row>
    <row r="17" spans="1:17" ht="14.1" customHeight="1" x14ac:dyDescent="0.2">
      <c r="A17" s="14" t="s">
        <v>36</v>
      </c>
      <c r="B17" s="95"/>
      <c r="C17" s="96" t="s">
        <v>35</v>
      </c>
      <c r="D17" s="97" t="s">
        <v>3</v>
      </c>
      <c r="E17" s="98">
        <v>210</v>
      </c>
      <c r="F17" s="99"/>
      <c r="G17" s="100"/>
      <c r="H17" s="99"/>
      <c r="I17" s="99"/>
      <c r="J17" s="99"/>
      <c r="K17" s="99"/>
      <c r="L17" s="99"/>
      <c r="M17" s="101"/>
      <c r="N17" s="101"/>
      <c r="O17" s="101"/>
      <c r="P17" s="101"/>
      <c r="Q17" s="79"/>
    </row>
    <row r="18" spans="1:17" ht="27" customHeight="1" x14ac:dyDescent="0.2">
      <c r="A18" s="14" t="s">
        <v>34</v>
      </c>
      <c r="B18" s="95"/>
      <c r="C18" s="96" t="s">
        <v>33</v>
      </c>
      <c r="D18" s="97" t="s">
        <v>32</v>
      </c>
      <c r="E18" s="98">
        <v>1</v>
      </c>
      <c r="F18" s="99"/>
      <c r="G18" s="100"/>
      <c r="H18" s="99"/>
      <c r="I18" s="99"/>
      <c r="J18" s="99"/>
      <c r="K18" s="99"/>
      <c r="L18" s="99"/>
      <c r="M18" s="101"/>
      <c r="N18" s="101"/>
      <c r="O18" s="101"/>
      <c r="P18" s="101"/>
      <c r="Q18" s="79"/>
    </row>
    <row r="19" spans="1:17" ht="14.1" customHeight="1" x14ac:dyDescent="0.2">
      <c r="A19" s="12"/>
      <c r="B19" s="102" t="s">
        <v>90</v>
      </c>
      <c r="C19" s="103" t="s">
        <v>31</v>
      </c>
      <c r="D19" s="104"/>
      <c r="E19" s="105"/>
      <c r="F19" s="106"/>
      <c r="G19" s="107"/>
      <c r="H19" s="106"/>
      <c r="I19" s="106"/>
      <c r="J19" s="106"/>
      <c r="K19" s="106"/>
      <c r="L19" s="106"/>
      <c r="M19" s="108"/>
      <c r="N19" s="108"/>
      <c r="O19" s="108"/>
      <c r="P19" s="108"/>
      <c r="Q19" s="79"/>
    </row>
    <row r="20" spans="1:17" ht="14.1" customHeight="1" x14ac:dyDescent="0.2">
      <c r="A20" s="13"/>
      <c r="B20" s="109"/>
      <c r="C20" s="110"/>
      <c r="D20" s="111"/>
      <c r="E20" s="112"/>
      <c r="F20" s="113"/>
      <c r="G20" s="114"/>
      <c r="H20" s="113"/>
      <c r="I20" s="113"/>
      <c r="J20" s="113"/>
      <c r="K20" s="113"/>
      <c r="L20" s="113"/>
      <c r="M20" s="115"/>
      <c r="N20" s="115"/>
      <c r="O20" s="115"/>
      <c r="P20" s="115"/>
      <c r="Q20" s="79"/>
    </row>
    <row r="21" spans="1:17" ht="25.5" customHeight="1" x14ac:dyDescent="0.2">
      <c r="A21" s="10" t="s">
        <v>30</v>
      </c>
      <c r="B21" s="95"/>
      <c r="C21" s="116" t="s">
        <v>29</v>
      </c>
      <c r="D21" s="97" t="s">
        <v>28</v>
      </c>
      <c r="E21" s="98">
        <v>59</v>
      </c>
      <c r="F21" s="99"/>
      <c r="G21" s="100"/>
      <c r="H21" s="99"/>
      <c r="I21" s="99"/>
      <c r="J21" s="99"/>
      <c r="K21" s="99"/>
      <c r="L21" s="99"/>
      <c r="M21" s="101"/>
      <c r="N21" s="101"/>
      <c r="O21" s="101"/>
      <c r="P21" s="101"/>
      <c r="Q21" s="79"/>
    </row>
    <row r="22" spans="1:17" ht="33" customHeight="1" x14ac:dyDescent="0.2">
      <c r="A22" s="12" t="s">
        <v>27</v>
      </c>
      <c r="B22" s="102"/>
      <c r="C22" s="117" t="s">
        <v>26</v>
      </c>
      <c r="D22" s="104" t="s">
        <v>25</v>
      </c>
      <c r="E22" s="105">
        <v>12</v>
      </c>
      <c r="F22" s="106"/>
      <c r="G22" s="107"/>
      <c r="H22" s="106"/>
      <c r="I22" s="106"/>
      <c r="J22" s="106"/>
      <c r="K22" s="106"/>
      <c r="L22" s="106"/>
      <c r="M22" s="108"/>
      <c r="N22" s="108"/>
      <c r="O22" s="108"/>
      <c r="P22" s="108"/>
      <c r="Q22" s="79"/>
    </row>
    <row r="23" spans="1:17" ht="12" customHeight="1" x14ac:dyDescent="0.2">
      <c r="A23" s="10" t="s">
        <v>24</v>
      </c>
      <c r="B23" s="95"/>
      <c r="C23" s="96" t="s">
        <v>23</v>
      </c>
      <c r="D23" s="97" t="s">
        <v>3</v>
      </c>
      <c r="E23" s="98">
        <v>112</v>
      </c>
      <c r="F23" s="99"/>
      <c r="G23" s="100"/>
      <c r="H23" s="99"/>
      <c r="I23" s="99"/>
      <c r="J23" s="99"/>
      <c r="K23" s="99"/>
      <c r="L23" s="99"/>
      <c r="M23" s="101"/>
      <c r="N23" s="101"/>
      <c r="O23" s="101"/>
      <c r="P23" s="101"/>
      <c r="Q23" s="79"/>
    </row>
    <row r="24" spans="1:17" ht="28.5" customHeight="1" x14ac:dyDescent="0.2">
      <c r="A24" s="10" t="s">
        <v>22</v>
      </c>
      <c r="B24" s="95"/>
      <c r="C24" s="96" t="s">
        <v>21</v>
      </c>
      <c r="D24" s="97" t="s">
        <v>3</v>
      </c>
      <c r="E24" s="98">
        <v>600</v>
      </c>
      <c r="F24" s="99"/>
      <c r="G24" s="100"/>
      <c r="H24" s="99"/>
      <c r="I24" s="99"/>
      <c r="J24" s="99"/>
      <c r="K24" s="99"/>
      <c r="L24" s="99"/>
      <c r="M24" s="101"/>
      <c r="N24" s="101"/>
      <c r="O24" s="101"/>
      <c r="P24" s="101"/>
      <c r="Q24" s="79"/>
    </row>
    <row r="25" spans="1:17" ht="40.5" customHeight="1" x14ac:dyDescent="0.2">
      <c r="A25" s="10" t="s">
        <v>20</v>
      </c>
      <c r="B25" s="95"/>
      <c r="C25" s="96" t="s">
        <v>19</v>
      </c>
      <c r="D25" s="97" t="s">
        <v>3</v>
      </c>
      <c r="E25" s="98">
        <v>711.5</v>
      </c>
      <c r="F25" s="99"/>
      <c r="G25" s="100"/>
      <c r="H25" s="99"/>
      <c r="I25" s="99"/>
      <c r="J25" s="99"/>
      <c r="K25" s="99"/>
      <c r="L25" s="99"/>
      <c r="M25" s="101"/>
      <c r="N25" s="101"/>
      <c r="O25" s="101"/>
      <c r="P25" s="101"/>
      <c r="Q25" s="79"/>
    </row>
    <row r="26" spans="1:17" ht="25.5" customHeight="1" x14ac:dyDescent="0.2">
      <c r="A26" s="10" t="s">
        <v>18</v>
      </c>
      <c r="B26" s="95"/>
      <c r="C26" s="96" t="s">
        <v>17</v>
      </c>
      <c r="D26" s="118" t="s">
        <v>6</v>
      </c>
      <c r="E26" s="119">
        <v>132</v>
      </c>
      <c r="F26" s="120"/>
      <c r="G26" s="121"/>
      <c r="H26" s="120"/>
      <c r="I26" s="120"/>
      <c r="J26" s="120"/>
      <c r="K26" s="120"/>
      <c r="L26" s="120"/>
      <c r="M26" s="122"/>
      <c r="N26" s="122"/>
      <c r="O26" s="122"/>
      <c r="P26" s="122"/>
      <c r="Q26" s="79"/>
    </row>
    <row r="27" spans="1:17" ht="14.1" customHeight="1" x14ac:dyDescent="0.2">
      <c r="A27" s="10" t="s">
        <v>16</v>
      </c>
      <c r="B27" s="95"/>
      <c r="C27" s="96" t="s">
        <v>15</v>
      </c>
      <c r="D27" s="97" t="s">
        <v>6</v>
      </c>
      <c r="E27" s="98">
        <v>156</v>
      </c>
      <c r="F27" s="99"/>
      <c r="G27" s="100"/>
      <c r="H27" s="99"/>
      <c r="I27" s="99"/>
      <c r="J27" s="99"/>
      <c r="K27" s="99"/>
      <c r="L27" s="99"/>
      <c r="M27" s="101"/>
      <c r="N27" s="101"/>
      <c r="O27" s="101"/>
      <c r="P27" s="101"/>
      <c r="Q27" s="79"/>
    </row>
    <row r="28" spans="1:17" ht="30" customHeight="1" x14ac:dyDescent="0.2">
      <c r="A28" s="10" t="s">
        <v>14</v>
      </c>
      <c r="B28" s="95"/>
      <c r="C28" s="96" t="s">
        <v>13</v>
      </c>
      <c r="D28" s="97" t="s">
        <v>6</v>
      </c>
      <c r="E28" s="98">
        <v>18.600000000000001</v>
      </c>
      <c r="F28" s="99"/>
      <c r="G28" s="100"/>
      <c r="H28" s="99"/>
      <c r="I28" s="99"/>
      <c r="J28" s="99"/>
      <c r="K28" s="99"/>
      <c r="L28" s="99"/>
      <c r="M28" s="101"/>
      <c r="N28" s="101"/>
      <c r="O28" s="101"/>
      <c r="P28" s="101"/>
      <c r="Q28" s="79"/>
    </row>
    <row r="29" spans="1:17" ht="27" customHeight="1" x14ac:dyDescent="0.2">
      <c r="A29" s="10" t="s">
        <v>12</v>
      </c>
      <c r="B29" s="95"/>
      <c r="C29" s="96" t="s">
        <v>11</v>
      </c>
      <c r="D29" s="97" t="s">
        <v>6</v>
      </c>
      <c r="E29" s="98">
        <v>153</v>
      </c>
      <c r="F29" s="99"/>
      <c r="G29" s="100"/>
      <c r="H29" s="99"/>
      <c r="I29" s="99"/>
      <c r="J29" s="99"/>
      <c r="K29" s="99"/>
      <c r="L29" s="99"/>
      <c r="M29" s="101"/>
      <c r="N29" s="101"/>
      <c r="O29" s="101"/>
      <c r="P29" s="101"/>
      <c r="Q29" s="79"/>
    </row>
    <row r="30" spans="1:17" ht="22.5" customHeight="1" x14ac:dyDescent="0.2">
      <c r="A30" s="10" t="s">
        <v>10</v>
      </c>
      <c r="B30" s="95"/>
      <c r="C30" s="96" t="s">
        <v>9</v>
      </c>
      <c r="D30" s="97" t="s">
        <v>0</v>
      </c>
      <c r="E30" s="98">
        <v>20</v>
      </c>
      <c r="F30" s="99"/>
      <c r="G30" s="100"/>
      <c r="H30" s="99"/>
      <c r="I30" s="99"/>
      <c r="J30" s="99"/>
      <c r="K30" s="99"/>
      <c r="L30" s="99"/>
      <c r="M30" s="101"/>
      <c r="N30" s="101"/>
      <c r="O30" s="101"/>
      <c r="P30" s="101"/>
      <c r="Q30" s="79"/>
    </row>
    <row r="31" spans="1:17" ht="25.5" customHeight="1" x14ac:dyDescent="0.2">
      <c r="A31" s="7" t="s">
        <v>8</v>
      </c>
      <c r="B31" s="6"/>
      <c r="C31" s="89" t="s">
        <v>7</v>
      </c>
      <c r="D31" s="90" t="s">
        <v>6</v>
      </c>
      <c r="E31" s="91">
        <v>4.7</v>
      </c>
      <c r="F31" s="92"/>
      <c r="G31" s="93"/>
      <c r="H31" s="92"/>
      <c r="I31" s="92"/>
      <c r="J31" s="92"/>
      <c r="K31" s="92"/>
      <c r="L31" s="92"/>
      <c r="M31" s="94"/>
      <c r="N31" s="94"/>
      <c r="O31" s="94"/>
      <c r="P31" s="94"/>
      <c r="Q31" s="79"/>
    </row>
    <row r="32" spans="1:17" ht="28.5" customHeight="1" x14ac:dyDescent="0.2">
      <c r="A32" s="10" t="s">
        <v>5</v>
      </c>
      <c r="B32" s="95"/>
      <c r="C32" s="96" t="s">
        <v>4</v>
      </c>
      <c r="D32" s="97" t="s">
        <v>3</v>
      </c>
      <c r="E32" s="98">
        <v>42</v>
      </c>
      <c r="F32" s="99"/>
      <c r="G32" s="100"/>
      <c r="H32" s="99"/>
      <c r="I32" s="99"/>
      <c r="J32" s="99"/>
      <c r="K32" s="99"/>
      <c r="L32" s="99"/>
      <c r="M32" s="101"/>
      <c r="N32" s="101"/>
      <c r="O32" s="101"/>
      <c r="P32" s="101"/>
      <c r="Q32" s="79"/>
    </row>
    <row r="33" spans="1:17" ht="14.1" customHeight="1" x14ac:dyDescent="0.2">
      <c r="A33" s="10" t="s">
        <v>2</v>
      </c>
      <c r="B33" s="95"/>
      <c r="C33" s="96" t="s">
        <v>1</v>
      </c>
      <c r="D33" s="97" t="s">
        <v>0</v>
      </c>
      <c r="E33" s="98">
        <v>8</v>
      </c>
      <c r="F33" s="99"/>
      <c r="G33" s="100"/>
      <c r="H33" s="99"/>
      <c r="I33" s="99"/>
      <c r="J33" s="99"/>
      <c r="K33" s="99"/>
      <c r="L33" s="99"/>
      <c r="M33" s="101"/>
      <c r="N33" s="101"/>
      <c r="O33" s="101"/>
      <c r="P33" s="101"/>
      <c r="Q33" s="79"/>
    </row>
    <row r="34" spans="1:17" ht="14.1" customHeight="1" x14ac:dyDescent="0.2">
      <c r="A34" s="10"/>
      <c r="B34" s="95"/>
      <c r="C34" s="96"/>
      <c r="D34" s="97"/>
      <c r="E34" s="98"/>
      <c r="F34" s="99"/>
      <c r="G34" s="100"/>
      <c r="H34" s="99"/>
      <c r="I34" s="99"/>
      <c r="J34" s="99"/>
      <c r="K34" s="99"/>
      <c r="L34" s="99"/>
      <c r="M34" s="101"/>
      <c r="N34" s="101"/>
      <c r="O34" s="101"/>
      <c r="P34" s="101"/>
      <c r="Q34" s="79"/>
    </row>
    <row r="35" spans="1:17" ht="14.1" customHeight="1" x14ac:dyDescent="0.2">
      <c r="A35" s="151" t="s">
        <v>106</v>
      </c>
      <c r="B35" s="152"/>
      <c r="C35" s="152"/>
      <c r="D35" s="152"/>
      <c r="E35" s="152"/>
      <c r="F35" s="152"/>
      <c r="G35" s="152"/>
      <c r="H35" s="152"/>
      <c r="I35" s="152"/>
      <c r="J35" s="153"/>
      <c r="K35" s="123"/>
      <c r="L35" s="123"/>
      <c r="M35" s="123"/>
      <c r="N35" s="123"/>
      <c r="O35" s="123"/>
      <c r="P35" s="124"/>
      <c r="Q35" s="79"/>
    </row>
    <row r="36" spans="1:17" ht="14.1" customHeight="1" x14ac:dyDescent="0.2">
      <c r="A36" s="154" t="s">
        <v>107</v>
      </c>
      <c r="B36" s="155"/>
      <c r="C36" s="155"/>
      <c r="D36" s="155"/>
      <c r="E36" s="155"/>
      <c r="F36" s="155"/>
      <c r="G36" s="155"/>
      <c r="H36" s="155"/>
      <c r="I36" s="155"/>
      <c r="J36" s="156"/>
      <c r="K36" s="125"/>
      <c r="L36" s="125"/>
      <c r="M36" s="125"/>
      <c r="N36" s="125"/>
      <c r="O36" s="125"/>
      <c r="P36" s="93"/>
      <c r="Q36" s="79"/>
    </row>
    <row r="37" spans="1:17" ht="14.1" customHeight="1" x14ac:dyDescent="0.2">
      <c r="A37" s="151" t="s">
        <v>108</v>
      </c>
      <c r="B37" s="152"/>
      <c r="C37" s="152"/>
      <c r="D37" s="152"/>
      <c r="E37" s="152"/>
      <c r="F37" s="152"/>
      <c r="G37" s="152"/>
      <c r="H37" s="152"/>
      <c r="I37" s="152"/>
      <c r="J37" s="153"/>
      <c r="K37" s="123"/>
      <c r="L37" s="123"/>
      <c r="M37" s="123"/>
      <c r="N37" s="123"/>
      <c r="O37" s="123"/>
      <c r="P37" s="93"/>
      <c r="Q37" s="79"/>
    </row>
    <row r="38" spans="1:17" ht="19.5" customHeight="1" x14ac:dyDescent="0.2">
      <c r="A38" s="151" t="s">
        <v>109</v>
      </c>
      <c r="B38" s="152"/>
      <c r="C38" s="152"/>
      <c r="D38" s="152"/>
      <c r="E38" s="152"/>
      <c r="F38" s="152"/>
      <c r="G38" s="152"/>
      <c r="H38" s="152"/>
      <c r="I38" s="152"/>
      <c r="J38" s="153"/>
      <c r="K38" s="123"/>
      <c r="L38" s="123"/>
      <c r="M38" s="123"/>
      <c r="N38" s="123"/>
      <c r="O38" s="123"/>
      <c r="P38" s="126"/>
      <c r="Q38" s="79"/>
    </row>
    <row r="39" spans="1:17" ht="14.1" customHeight="1" x14ac:dyDescent="0.2">
      <c r="A39" s="151" t="s">
        <v>110</v>
      </c>
      <c r="B39" s="152"/>
      <c r="C39" s="152"/>
      <c r="D39" s="152"/>
      <c r="E39" s="152"/>
      <c r="F39" s="152"/>
      <c r="G39" s="152"/>
      <c r="H39" s="152"/>
      <c r="I39" s="152"/>
      <c r="J39" s="153"/>
      <c r="K39" s="123"/>
      <c r="L39" s="123"/>
      <c r="M39" s="123"/>
      <c r="N39" s="123"/>
      <c r="O39" s="123"/>
      <c r="P39" s="126"/>
    </row>
    <row r="40" spans="1:17" ht="14.1" customHeight="1" x14ac:dyDescent="0.2">
      <c r="A40" s="154" t="s">
        <v>107</v>
      </c>
      <c r="B40" s="155"/>
      <c r="C40" s="155"/>
      <c r="D40" s="155"/>
      <c r="E40" s="155"/>
      <c r="F40" s="155"/>
      <c r="G40" s="155"/>
      <c r="H40" s="155"/>
      <c r="I40" s="155"/>
      <c r="J40" s="156"/>
      <c r="K40" s="125"/>
      <c r="L40" s="125"/>
      <c r="M40" s="125"/>
      <c r="N40" s="125"/>
      <c r="O40" s="125"/>
      <c r="P40" s="126"/>
    </row>
    <row r="41" spans="1:17" ht="19.5" customHeight="1" x14ac:dyDescent="0.2">
      <c r="A41" s="151" t="s">
        <v>111</v>
      </c>
      <c r="B41" s="152"/>
      <c r="C41" s="152"/>
      <c r="D41" s="152"/>
      <c r="E41" s="152"/>
      <c r="F41" s="152"/>
      <c r="G41" s="152"/>
      <c r="H41" s="152"/>
      <c r="I41" s="152"/>
      <c r="J41" s="153"/>
      <c r="K41" s="125"/>
      <c r="L41" s="125"/>
      <c r="M41" s="125"/>
      <c r="N41" s="125"/>
      <c r="O41" s="125"/>
      <c r="P41" s="126"/>
    </row>
    <row r="42" spans="1:17" ht="14.1" customHeight="1" x14ac:dyDescent="0.2">
      <c r="A42" s="154" t="s">
        <v>107</v>
      </c>
      <c r="B42" s="155"/>
      <c r="C42" s="155"/>
      <c r="D42" s="155"/>
      <c r="E42" s="155"/>
      <c r="F42" s="155"/>
      <c r="G42" s="155"/>
      <c r="H42" s="155"/>
      <c r="I42" s="155"/>
      <c r="J42" s="156"/>
      <c r="K42" s="125"/>
      <c r="L42" s="125"/>
      <c r="M42" s="125"/>
      <c r="N42" s="125"/>
      <c r="O42" s="125"/>
      <c r="P42" s="126"/>
    </row>
    <row r="43" spans="1:17" ht="14.1" customHeight="1" thickBot="1" x14ac:dyDescent="0.25">
      <c r="A43" s="145" t="s">
        <v>112</v>
      </c>
      <c r="B43" s="146"/>
      <c r="C43" s="146"/>
      <c r="D43" s="146"/>
      <c r="E43" s="146"/>
      <c r="F43" s="146"/>
      <c r="G43" s="146"/>
      <c r="H43" s="146"/>
      <c r="I43" s="146"/>
      <c r="J43" s="147"/>
      <c r="K43" s="145"/>
      <c r="L43" s="146"/>
      <c r="M43" s="146"/>
      <c r="N43" s="146"/>
      <c r="O43" s="147"/>
      <c r="P43" s="126"/>
    </row>
    <row r="44" spans="1:17" ht="14.1" customHeight="1" thickTop="1" x14ac:dyDescent="0.2">
      <c r="A44" s="148" t="s">
        <v>74</v>
      </c>
      <c r="B44" s="149"/>
      <c r="C44" s="149"/>
      <c r="D44" s="149"/>
      <c r="E44" s="149"/>
      <c r="F44" s="149"/>
      <c r="G44" s="149"/>
      <c r="H44" s="149"/>
      <c r="I44" s="149"/>
      <c r="J44" s="150"/>
      <c r="K44" s="148"/>
      <c r="L44" s="149"/>
      <c r="M44" s="149"/>
      <c r="N44" s="149"/>
      <c r="O44" s="150"/>
      <c r="P44" s="126"/>
    </row>
    <row r="45" spans="1:17" ht="14.1" customHeight="1" x14ac:dyDescent="0.2">
      <c r="A45" s="134" t="s">
        <v>113</v>
      </c>
      <c r="B45" s="128"/>
      <c r="C45" s="128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</row>
    <row r="46" spans="1:17" x14ac:dyDescent="0.2">
      <c r="A46" s="127"/>
      <c r="B46" s="130" t="s">
        <v>98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</row>
    <row r="47" spans="1:17" x14ac:dyDescent="0.2">
      <c r="A47" s="127" t="s">
        <v>114</v>
      </c>
      <c r="B47" s="131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</row>
    <row r="48" spans="1:17" x14ac:dyDescent="0.2">
      <c r="A48" s="127"/>
      <c r="B48" s="131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</row>
    <row r="49" spans="1:16" ht="14.25" x14ac:dyDescent="0.2">
      <c r="A49" s="134" t="s">
        <v>115</v>
      </c>
      <c r="B49" s="128"/>
      <c r="C49" s="128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</row>
    <row r="50" spans="1:16" x14ac:dyDescent="0.2">
      <c r="A50" s="127"/>
      <c r="B50" s="130" t="s">
        <v>98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 x14ac:dyDescent="0.2">
      <c r="A51" s="127"/>
      <c r="B51" s="132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</row>
    <row r="52" spans="1:16" ht="15" x14ac:dyDescent="0.25">
      <c r="A52" s="127" t="s">
        <v>114</v>
      </c>
      <c r="B52" s="131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</row>
    <row r="53" spans="1:16" x14ac:dyDescent="0.2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6" x14ac:dyDescent="0.2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x14ac:dyDescent="0.2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7" spans="1:16" x14ac:dyDescent="0.2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6" x14ac:dyDescent="0.2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 x14ac:dyDescent="0.2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</row>
    <row r="60" spans="1:16" x14ac:dyDescent="0.2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</row>
    <row r="61" spans="1:16" x14ac:dyDescent="0.2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6" x14ac:dyDescent="0.2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16" x14ac:dyDescent="0.2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6" x14ac:dyDescent="0.2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</row>
    <row r="65" spans="1:16" x14ac:dyDescent="0.2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</row>
  </sheetData>
  <mergeCells count="20">
    <mergeCell ref="A35:J35"/>
    <mergeCell ref="A36:J36"/>
    <mergeCell ref="A37:J37"/>
    <mergeCell ref="B2:I2"/>
    <mergeCell ref="L7:P7"/>
    <mergeCell ref="A7:A8"/>
    <mergeCell ref="B7:B8"/>
    <mergeCell ref="C7:C8"/>
    <mergeCell ref="D7:D8"/>
    <mergeCell ref="E7:E8"/>
    <mergeCell ref="F7:K7"/>
    <mergeCell ref="A43:J43"/>
    <mergeCell ref="K43:O43"/>
    <mergeCell ref="A44:J44"/>
    <mergeCell ref="K44:O44"/>
    <mergeCell ref="A38:J38"/>
    <mergeCell ref="A39:J39"/>
    <mergeCell ref="A40:J40"/>
    <mergeCell ref="A41:J41"/>
    <mergeCell ref="A42:J42"/>
  </mergeCells>
  <pageMargins left="0.25" right="0.25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5"/>
  <sheetViews>
    <sheetView topLeftCell="A12" workbookViewId="0">
      <selection activeCell="F24" sqref="F24"/>
    </sheetView>
  </sheetViews>
  <sheetFormatPr defaultRowHeight="12.75" x14ac:dyDescent="0.2"/>
  <cols>
    <col min="1" max="1" width="9.140625" style="29"/>
    <col min="2" max="2" width="57.7109375" style="29" customWidth="1"/>
    <col min="3" max="3" width="24.28515625" style="29" customWidth="1"/>
    <col min="4" max="4" width="10.5703125" style="29" bestFit="1" customWidth="1"/>
    <col min="5" max="5" width="9.140625" style="29"/>
    <col min="6" max="6" width="11.28515625" style="29" bestFit="1" customWidth="1"/>
    <col min="7" max="16384" width="9.140625" style="29"/>
  </cols>
  <sheetData>
    <row r="2" spans="1:8" x14ac:dyDescent="0.2">
      <c r="C2" s="56" t="s">
        <v>73</v>
      </c>
    </row>
    <row r="4" spans="1:8" x14ac:dyDescent="0.2">
      <c r="C4" s="55" t="s">
        <v>72</v>
      </c>
    </row>
    <row r="5" spans="1:8" s="25" customFormat="1" ht="15.75" x14ac:dyDescent="0.2">
      <c r="B5" s="53"/>
      <c r="C5" s="54" t="s">
        <v>71</v>
      </c>
      <c r="D5" s="53"/>
      <c r="E5" s="53"/>
      <c r="F5" s="53"/>
      <c r="G5" s="53"/>
    </row>
    <row r="7" spans="1:8" s="25" customFormat="1" x14ac:dyDescent="0.2">
      <c r="C7" s="52" t="s">
        <v>70</v>
      </c>
    </row>
    <row r="8" spans="1:8" s="25" customFormat="1" x14ac:dyDescent="0.2"/>
    <row r="9" spans="1:8" s="25" customFormat="1" x14ac:dyDescent="0.2">
      <c r="C9" s="52" t="s">
        <v>69</v>
      </c>
    </row>
    <row r="10" spans="1:8" s="25" customFormat="1" x14ac:dyDescent="0.2"/>
    <row r="11" spans="1:8" s="25" customFormat="1" x14ac:dyDescent="0.2"/>
    <row r="12" spans="1:8" s="25" customFormat="1" ht="15.75" x14ac:dyDescent="0.25">
      <c r="A12" s="162" t="s">
        <v>68</v>
      </c>
      <c r="B12" s="162"/>
      <c r="C12" s="162"/>
    </row>
    <row r="13" spans="1:8" s="25" customFormat="1" ht="30" customHeight="1" x14ac:dyDescent="0.2">
      <c r="A13" s="157" t="s">
        <v>104</v>
      </c>
      <c r="B13" s="157"/>
      <c r="C13" s="157"/>
      <c r="D13" s="157"/>
      <c r="E13" s="157"/>
      <c r="F13" s="157"/>
      <c r="G13" s="157"/>
      <c r="H13" s="157"/>
    </row>
    <row r="14" spans="1:8" s="25" customFormat="1" ht="15" x14ac:dyDescent="0.25">
      <c r="A14" s="137" t="s">
        <v>105</v>
      </c>
      <c r="B14" s="50"/>
      <c r="C14" s="50"/>
      <c r="D14" s="50"/>
      <c r="E14" s="50"/>
      <c r="F14" s="50"/>
      <c r="G14" s="50"/>
      <c r="H14" s="50"/>
    </row>
    <row r="15" spans="1:8" s="25" customFormat="1" ht="15" x14ac:dyDescent="0.25">
      <c r="A15" s="137" t="s">
        <v>87</v>
      </c>
      <c r="B15" s="50"/>
      <c r="C15" s="50"/>
      <c r="D15" s="50"/>
      <c r="E15" s="50"/>
      <c r="F15" s="50"/>
      <c r="G15" s="50"/>
      <c r="H15" s="50"/>
    </row>
    <row r="16" spans="1:8" s="25" customFormat="1" ht="15" x14ac:dyDescent="0.25">
      <c r="A16" s="137" t="s">
        <v>94</v>
      </c>
      <c r="B16" s="50"/>
      <c r="C16" s="50"/>
      <c r="D16" s="50"/>
      <c r="E16" s="50"/>
      <c r="F16" s="50"/>
      <c r="G16" s="50"/>
      <c r="H16" s="50"/>
    </row>
    <row r="17" spans="1:8" s="25" customFormat="1" ht="15" x14ac:dyDescent="0.25">
      <c r="A17" s="50"/>
      <c r="B17" s="50"/>
      <c r="C17" s="51" t="s">
        <v>67</v>
      </c>
    </row>
    <row r="18" spans="1:8" s="25" customFormat="1" ht="15.75" thickBot="1" x14ac:dyDescent="0.3">
      <c r="A18" s="50"/>
      <c r="B18" s="50"/>
      <c r="C18" s="50"/>
      <c r="D18" s="33"/>
      <c r="E18" s="33"/>
      <c r="F18" s="33"/>
      <c r="G18" s="33"/>
      <c r="H18" s="33"/>
    </row>
    <row r="19" spans="1:8" s="25" customFormat="1" ht="12.75" customHeight="1" x14ac:dyDescent="0.2">
      <c r="A19" s="163" t="s">
        <v>66</v>
      </c>
      <c r="B19" s="165" t="s">
        <v>65</v>
      </c>
      <c r="C19" s="163" t="s">
        <v>100</v>
      </c>
      <c r="D19" s="33"/>
      <c r="E19" s="33"/>
      <c r="F19" s="33"/>
      <c r="G19" s="33"/>
      <c r="H19" s="33"/>
    </row>
    <row r="20" spans="1:8" s="25" customFormat="1" ht="45.75" customHeight="1" thickBot="1" x14ac:dyDescent="0.25">
      <c r="A20" s="164"/>
      <c r="B20" s="166"/>
      <c r="C20" s="164"/>
      <c r="D20" s="48"/>
      <c r="E20" s="49"/>
      <c r="F20" s="48"/>
      <c r="G20" s="33"/>
      <c r="H20" s="33"/>
    </row>
    <row r="21" spans="1:8" s="31" customFormat="1" ht="15" x14ac:dyDescent="0.25">
      <c r="A21" s="47"/>
      <c r="B21" s="46"/>
      <c r="C21" s="45"/>
      <c r="D21" s="36"/>
      <c r="E21" s="37"/>
      <c r="F21" s="36"/>
      <c r="G21" s="35"/>
      <c r="H21" s="35"/>
    </row>
    <row r="22" spans="1:8" s="31" customFormat="1" ht="15" x14ac:dyDescent="0.25">
      <c r="A22" s="44"/>
      <c r="B22" s="43"/>
      <c r="C22" s="39"/>
      <c r="D22" s="36"/>
      <c r="E22" s="37"/>
      <c r="F22" s="36"/>
      <c r="G22" s="35"/>
      <c r="H22" s="35"/>
    </row>
    <row r="23" spans="1:8" s="31" customFormat="1" ht="15.75" x14ac:dyDescent="0.25">
      <c r="A23" s="38"/>
      <c r="B23" s="11"/>
      <c r="C23" s="42"/>
      <c r="D23" s="35"/>
      <c r="E23" s="37"/>
      <c r="F23" s="41"/>
      <c r="G23" s="35"/>
      <c r="H23" s="35"/>
    </row>
    <row r="24" spans="1:8" s="31" customFormat="1" ht="15.75" x14ac:dyDescent="0.25">
      <c r="A24" s="38"/>
      <c r="B24" s="80" t="s">
        <v>97</v>
      </c>
      <c r="C24" s="42"/>
      <c r="D24" s="35"/>
      <c r="E24" s="37"/>
      <c r="F24" s="41"/>
      <c r="G24" s="35"/>
      <c r="H24" s="35"/>
    </row>
    <row r="25" spans="1:8" s="31" customFormat="1" ht="15" x14ac:dyDescent="0.25">
      <c r="A25" s="38"/>
      <c r="B25" s="40" t="s">
        <v>101</v>
      </c>
      <c r="C25" s="39">
        <f>Lok_tame!P45</f>
        <v>0</v>
      </c>
      <c r="D25" s="36"/>
      <c r="E25" s="37"/>
      <c r="F25" s="36"/>
      <c r="G25" s="35"/>
      <c r="H25" s="35"/>
    </row>
    <row r="26" spans="1:8" s="31" customFormat="1" ht="11.25" x14ac:dyDescent="0.2">
      <c r="C26" s="32"/>
      <c r="D26" s="35"/>
      <c r="E26" s="37"/>
      <c r="F26" s="36"/>
      <c r="G26" s="35"/>
      <c r="H26" s="35"/>
    </row>
    <row r="27" spans="1:8" s="31" customFormat="1" ht="11.25" x14ac:dyDescent="0.2">
      <c r="C27" s="32"/>
      <c r="D27" s="35"/>
      <c r="E27" s="35"/>
      <c r="F27" s="35"/>
      <c r="G27" s="35"/>
      <c r="H27" s="35"/>
    </row>
    <row r="28" spans="1:8" s="31" customFormat="1" ht="14.25" x14ac:dyDescent="0.2">
      <c r="A28" s="34"/>
      <c r="B28" s="138" t="s">
        <v>64</v>
      </c>
      <c r="C28" s="33"/>
      <c r="D28"/>
      <c r="E28" s="35"/>
      <c r="F28" s="35"/>
      <c r="G28" s="35"/>
      <c r="H28" s="35"/>
    </row>
    <row r="29" spans="1:8" s="31" customFormat="1" x14ac:dyDescent="0.2">
      <c r="A29" s="34"/>
      <c r="B29" s="135"/>
      <c r="C29" s="33"/>
      <c r="D29"/>
      <c r="E29" s="35"/>
      <c r="F29" s="35"/>
      <c r="G29" s="35"/>
      <c r="H29" s="35"/>
    </row>
    <row r="30" spans="1:8" s="31" customFormat="1" x14ac:dyDescent="0.2">
      <c r="A30" s="34"/>
      <c r="B30" s="130" t="s">
        <v>98</v>
      </c>
      <c r="C30" s="33"/>
      <c r="D30" s="79"/>
      <c r="E30" s="35"/>
      <c r="F30" s="35"/>
      <c r="G30" s="35"/>
      <c r="H30" s="35"/>
    </row>
    <row r="31" spans="1:8" s="31" customFormat="1" x14ac:dyDescent="0.2">
      <c r="B31" s="16" t="s">
        <v>99</v>
      </c>
      <c r="D31"/>
      <c r="E31" s="35"/>
      <c r="F31" s="35"/>
      <c r="G31" s="35"/>
      <c r="H31" s="35"/>
    </row>
    <row r="32" spans="1:8" s="33" customFormat="1" x14ac:dyDescent="0.2">
      <c r="A32" s="31"/>
      <c r="B32" s="16"/>
      <c r="C32" s="31"/>
      <c r="D32"/>
      <c r="E32" s="34"/>
      <c r="F32" s="34"/>
    </row>
    <row r="33" spans="1:7" s="33" customFormat="1" ht="14.25" x14ac:dyDescent="0.2">
      <c r="A33" s="34"/>
      <c r="B33" s="138" t="s">
        <v>63</v>
      </c>
      <c r="D33"/>
      <c r="E33" s="34"/>
      <c r="F33" s="34"/>
      <c r="G33" s="34"/>
    </row>
    <row r="34" spans="1:7" s="33" customFormat="1" x14ac:dyDescent="0.2">
      <c r="A34" s="34"/>
      <c r="B34" s="135"/>
      <c r="D34"/>
      <c r="E34" s="34"/>
      <c r="F34" s="34"/>
      <c r="G34" s="34"/>
    </row>
    <row r="35" spans="1:7" s="31" customFormat="1" x14ac:dyDescent="0.2">
      <c r="A35" s="34"/>
      <c r="B35" s="130" t="s">
        <v>98</v>
      </c>
      <c r="C35" s="33"/>
      <c r="D35"/>
    </row>
    <row r="36" spans="1:7" s="31" customFormat="1" x14ac:dyDescent="0.2">
      <c r="B36" s="16"/>
      <c r="D36"/>
    </row>
    <row r="37" spans="1:7" s="31" customFormat="1" x14ac:dyDescent="0.2">
      <c r="B37" s="16" t="s">
        <v>99</v>
      </c>
      <c r="D37"/>
    </row>
    <row r="38" spans="1:7" s="31" customFormat="1" ht="11.25" x14ac:dyDescent="0.2">
      <c r="C38" s="32"/>
    </row>
    <row r="39" spans="1:7" s="31" customFormat="1" ht="11.25" x14ac:dyDescent="0.2">
      <c r="C39" s="32"/>
    </row>
    <row r="40" spans="1:7" s="33" customFormat="1" x14ac:dyDescent="0.2">
      <c r="A40" s="34"/>
      <c r="B40" s="34"/>
      <c r="D40" s="34"/>
      <c r="E40" s="34"/>
      <c r="F40" s="34"/>
    </row>
    <row r="41" spans="1:7" s="33" customFormat="1" x14ac:dyDescent="0.2">
      <c r="A41" s="34"/>
      <c r="B41" s="34"/>
      <c r="D41" s="34"/>
      <c r="E41" s="34"/>
      <c r="F41" s="34"/>
      <c r="G41" s="34"/>
    </row>
    <row r="42" spans="1:7" s="33" customFormat="1" x14ac:dyDescent="0.2">
      <c r="A42" s="34"/>
      <c r="B42" s="34"/>
      <c r="D42" s="34"/>
      <c r="E42" s="34"/>
      <c r="F42" s="34"/>
      <c r="G42" s="34"/>
    </row>
    <row r="43" spans="1:7" s="31" customFormat="1" ht="11.25" x14ac:dyDescent="0.2">
      <c r="C43" s="32"/>
    </row>
    <row r="44" spans="1:7" s="31" customFormat="1" ht="11.25" x14ac:dyDescent="0.2">
      <c r="C44" s="32"/>
    </row>
    <row r="45" spans="1:7" s="31" customFormat="1" ht="11.25" x14ac:dyDescent="0.2">
      <c r="C45" s="32"/>
    </row>
    <row r="46" spans="1:7" s="31" customFormat="1" ht="11.25" x14ac:dyDescent="0.2">
      <c r="C46" s="32"/>
    </row>
    <row r="47" spans="1:7" s="31" customFormat="1" ht="11.25" x14ac:dyDescent="0.2">
      <c r="C47" s="32"/>
    </row>
    <row r="48" spans="1:7" s="31" customFormat="1" ht="11.25" x14ac:dyDescent="0.2">
      <c r="C48" s="32"/>
    </row>
    <row r="49" spans="3:3" s="31" customFormat="1" ht="11.25" x14ac:dyDescent="0.2">
      <c r="C49" s="32"/>
    </row>
    <row r="50" spans="3:3" s="31" customFormat="1" ht="11.25" x14ac:dyDescent="0.2">
      <c r="C50" s="32"/>
    </row>
    <row r="51" spans="3:3" s="31" customFormat="1" ht="11.25" x14ac:dyDescent="0.2">
      <c r="C51" s="32"/>
    </row>
    <row r="52" spans="3:3" s="31" customFormat="1" ht="11.25" x14ac:dyDescent="0.2">
      <c r="C52" s="32"/>
    </row>
    <row r="53" spans="3:3" s="31" customFormat="1" ht="11.25" x14ac:dyDescent="0.2">
      <c r="C53" s="32"/>
    </row>
    <row r="54" spans="3:3" s="31" customFormat="1" ht="11.25" x14ac:dyDescent="0.2">
      <c r="C54" s="32"/>
    </row>
    <row r="55" spans="3:3" s="31" customFormat="1" ht="11.25" x14ac:dyDescent="0.2">
      <c r="C55" s="32"/>
    </row>
    <row r="56" spans="3:3" s="31" customFormat="1" ht="11.25" x14ac:dyDescent="0.2">
      <c r="C56" s="32"/>
    </row>
    <row r="57" spans="3:3" s="31" customFormat="1" ht="11.25" x14ac:dyDescent="0.2">
      <c r="C57" s="32"/>
    </row>
    <row r="58" spans="3:3" s="31" customFormat="1" ht="11.25" x14ac:dyDescent="0.2">
      <c r="C58" s="32"/>
    </row>
    <row r="59" spans="3:3" s="31" customFormat="1" ht="11.25" x14ac:dyDescent="0.2">
      <c r="C59" s="32"/>
    </row>
    <row r="60" spans="3:3" s="31" customFormat="1" ht="11.25" x14ac:dyDescent="0.2">
      <c r="C60" s="32"/>
    </row>
    <row r="61" spans="3:3" s="31" customFormat="1" ht="11.25" x14ac:dyDescent="0.2">
      <c r="C61" s="32"/>
    </row>
    <row r="62" spans="3:3" s="31" customFormat="1" ht="11.25" x14ac:dyDescent="0.2">
      <c r="C62" s="32"/>
    </row>
    <row r="63" spans="3:3" s="31" customFormat="1" ht="11.25" x14ac:dyDescent="0.2">
      <c r="C63" s="32"/>
    </row>
    <row r="64" spans="3:3" s="31" customFormat="1" ht="11.25" x14ac:dyDescent="0.2">
      <c r="C64" s="32"/>
    </row>
    <row r="65" spans="3:3" s="31" customFormat="1" ht="11.25" x14ac:dyDescent="0.2">
      <c r="C65" s="32"/>
    </row>
    <row r="66" spans="3:3" s="31" customFormat="1" ht="11.25" x14ac:dyDescent="0.2">
      <c r="C66" s="32"/>
    </row>
    <row r="67" spans="3:3" s="31" customFormat="1" ht="11.25" x14ac:dyDescent="0.2">
      <c r="C67" s="32"/>
    </row>
    <row r="68" spans="3:3" s="31" customFormat="1" ht="11.25" x14ac:dyDescent="0.2">
      <c r="C68" s="32"/>
    </row>
    <row r="69" spans="3:3" s="31" customFormat="1" ht="11.25" x14ac:dyDescent="0.2">
      <c r="C69" s="32"/>
    </row>
    <row r="70" spans="3:3" s="31" customFormat="1" ht="11.25" x14ac:dyDescent="0.2">
      <c r="C70" s="32"/>
    </row>
    <row r="71" spans="3:3" s="31" customFormat="1" ht="11.25" x14ac:dyDescent="0.2">
      <c r="C71" s="32"/>
    </row>
    <row r="72" spans="3:3" s="31" customFormat="1" ht="11.25" x14ac:dyDescent="0.2">
      <c r="C72" s="32"/>
    </row>
    <row r="73" spans="3:3" s="31" customFormat="1" ht="11.25" x14ac:dyDescent="0.2">
      <c r="C73" s="32"/>
    </row>
    <row r="74" spans="3:3" s="31" customFormat="1" ht="11.25" x14ac:dyDescent="0.2">
      <c r="C74" s="32"/>
    </row>
    <row r="75" spans="3:3" s="31" customFormat="1" ht="11.25" x14ac:dyDescent="0.2">
      <c r="C75" s="32"/>
    </row>
    <row r="76" spans="3:3" s="31" customFormat="1" ht="11.25" x14ac:dyDescent="0.2">
      <c r="C76" s="32"/>
    </row>
    <row r="77" spans="3:3" s="31" customFormat="1" ht="11.25" x14ac:dyDescent="0.2">
      <c r="C77" s="32"/>
    </row>
    <row r="78" spans="3:3" s="31" customFormat="1" ht="11.25" x14ac:dyDescent="0.2">
      <c r="C78" s="32"/>
    </row>
    <row r="79" spans="3:3" s="31" customFormat="1" ht="11.25" x14ac:dyDescent="0.2">
      <c r="C79" s="32"/>
    </row>
    <row r="80" spans="3:3" s="31" customFormat="1" ht="11.25" x14ac:dyDescent="0.2">
      <c r="C80" s="32"/>
    </row>
    <row r="81" spans="3:3" s="31" customFormat="1" ht="11.25" x14ac:dyDescent="0.2">
      <c r="C81" s="32"/>
    </row>
    <row r="82" spans="3:3" s="31" customFormat="1" ht="11.25" x14ac:dyDescent="0.2">
      <c r="C82" s="32"/>
    </row>
    <row r="83" spans="3:3" s="31" customFormat="1" ht="11.25" x14ac:dyDescent="0.2">
      <c r="C83" s="32"/>
    </row>
    <row r="84" spans="3:3" s="31" customFormat="1" ht="11.25" x14ac:dyDescent="0.2">
      <c r="C84" s="32"/>
    </row>
    <row r="85" spans="3:3" s="31" customFormat="1" ht="11.25" x14ac:dyDescent="0.2">
      <c r="C85" s="32"/>
    </row>
    <row r="86" spans="3:3" s="31" customFormat="1" ht="11.25" x14ac:dyDescent="0.2">
      <c r="C86" s="32"/>
    </row>
    <row r="87" spans="3:3" s="31" customFormat="1" ht="11.25" x14ac:dyDescent="0.2">
      <c r="C87" s="32"/>
    </row>
    <row r="88" spans="3:3" s="31" customFormat="1" ht="11.25" x14ac:dyDescent="0.2">
      <c r="C88" s="32"/>
    </row>
    <row r="89" spans="3:3" s="31" customFormat="1" ht="11.25" x14ac:dyDescent="0.2">
      <c r="C89" s="32"/>
    </row>
    <row r="90" spans="3:3" s="31" customFormat="1" ht="11.25" x14ac:dyDescent="0.2">
      <c r="C90" s="32"/>
    </row>
    <row r="91" spans="3:3" s="31" customFormat="1" ht="11.25" x14ac:dyDescent="0.2">
      <c r="C91" s="32"/>
    </row>
    <row r="92" spans="3:3" s="31" customFormat="1" ht="11.25" x14ac:dyDescent="0.2">
      <c r="C92" s="32"/>
    </row>
    <row r="93" spans="3:3" s="31" customFormat="1" ht="11.25" x14ac:dyDescent="0.2">
      <c r="C93" s="32"/>
    </row>
    <row r="94" spans="3:3" s="31" customFormat="1" ht="11.25" x14ac:dyDescent="0.2">
      <c r="C94" s="32"/>
    </row>
    <row r="95" spans="3:3" s="31" customFormat="1" ht="11.25" x14ac:dyDescent="0.2">
      <c r="C95" s="32"/>
    </row>
    <row r="96" spans="3:3" s="31" customFormat="1" ht="11.25" x14ac:dyDescent="0.2">
      <c r="C96" s="32"/>
    </row>
    <row r="97" spans="3:3" s="31" customFormat="1" ht="11.25" x14ac:dyDescent="0.2">
      <c r="C97" s="32"/>
    </row>
    <row r="98" spans="3:3" s="31" customFormat="1" ht="11.25" x14ac:dyDescent="0.2">
      <c r="C98" s="32"/>
    </row>
    <row r="99" spans="3:3" s="31" customFormat="1" ht="11.25" x14ac:dyDescent="0.2">
      <c r="C99" s="32"/>
    </row>
    <row r="100" spans="3:3" s="31" customFormat="1" ht="11.25" x14ac:dyDescent="0.2">
      <c r="C100" s="32"/>
    </row>
    <row r="101" spans="3:3" s="31" customFormat="1" ht="11.25" x14ac:dyDescent="0.2">
      <c r="C101" s="32"/>
    </row>
    <row r="102" spans="3:3" s="31" customFormat="1" ht="11.25" x14ac:dyDescent="0.2">
      <c r="C102" s="32"/>
    </row>
    <row r="103" spans="3:3" s="31" customFormat="1" ht="11.25" x14ac:dyDescent="0.2">
      <c r="C103" s="32"/>
    </row>
    <row r="104" spans="3:3" s="31" customFormat="1" ht="11.25" x14ac:dyDescent="0.2">
      <c r="C104" s="32"/>
    </row>
    <row r="105" spans="3:3" s="31" customFormat="1" ht="11.25" x14ac:dyDescent="0.2">
      <c r="C105" s="32"/>
    </row>
    <row r="106" spans="3:3" s="31" customFormat="1" ht="11.25" x14ac:dyDescent="0.2">
      <c r="C106" s="32"/>
    </row>
    <row r="107" spans="3:3" s="31" customFormat="1" ht="11.25" x14ac:dyDescent="0.2">
      <c r="C107" s="32"/>
    </row>
    <row r="108" spans="3:3" s="31" customFormat="1" ht="11.25" x14ac:dyDescent="0.2">
      <c r="C108" s="32"/>
    </row>
    <row r="109" spans="3:3" s="31" customFormat="1" ht="11.25" x14ac:dyDescent="0.2">
      <c r="C109" s="32"/>
    </row>
    <row r="110" spans="3:3" s="31" customFormat="1" ht="11.25" x14ac:dyDescent="0.2">
      <c r="C110" s="32"/>
    </row>
    <row r="111" spans="3:3" s="31" customFormat="1" ht="11.25" x14ac:dyDescent="0.2">
      <c r="C111" s="32"/>
    </row>
    <row r="112" spans="3:3" s="31" customFormat="1" ht="11.25" x14ac:dyDescent="0.2">
      <c r="C112" s="32"/>
    </row>
    <row r="113" spans="3:3" s="31" customFormat="1" ht="11.25" x14ac:dyDescent="0.2">
      <c r="C113" s="32"/>
    </row>
    <row r="114" spans="3:3" s="31" customFormat="1" ht="11.25" x14ac:dyDescent="0.2">
      <c r="C114" s="32"/>
    </row>
    <row r="115" spans="3:3" s="31" customFormat="1" ht="11.25" x14ac:dyDescent="0.2">
      <c r="C115" s="32"/>
    </row>
    <row r="116" spans="3:3" s="31" customFormat="1" ht="11.25" x14ac:dyDescent="0.2">
      <c r="C116" s="32"/>
    </row>
    <row r="117" spans="3:3" s="31" customFormat="1" ht="11.25" x14ac:dyDescent="0.2">
      <c r="C117" s="32"/>
    </row>
    <row r="118" spans="3:3" s="31" customFormat="1" ht="11.25" x14ac:dyDescent="0.2">
      <c r="C118" s="32"/>
    </row>
    <row r="119" spans="3:3" s="31" customFormat="1" ht="11.25" x14ac:dyDescent="0.2">
      <c r="C119" s="32"/>
    </row>
    <row r="120" spans="3:3" s="31" customFormat="1" ht="11.25" x14ac:dyDescent="0.2">
      <c r="C120" s="32"/>
    </row>
    <row r="121" spans="3:3" s="31" customFormat="1" ht="11.25" x14ac:dyDescent="0.2">
      <c r="C121" s="32"/>
    </row>
    <row r="122" spans="3:3" s="31" customFormat="1" ht="11.25" x14ac:dyDescent="0.2">
      <c r="C122" s="32"/>
    </row>
    <row r="123" spans="3:3" s="31" customFormat="1" ht="11.25" x14ac:dyDescent="0.2">
      <c r="C123" s="32"/>
    </row>
    <row r="124" spans="3:3" s="31" customFormat="1" ht="11.25" x14ac:dyDescent="0.2">
      <c r="C124" s="32"/>
    </row>
    <row r="125" spans="3:3" s="31" customFormat="1" ht="11.25" x14ac:dyDescent="0.2">
      <c r="C125" s="32"/>
    </row>
    <row r="126" spans="3:3" s="31" customFormat="1" ht="11.25" x14ac:dyDescent="0.2">
      <c r="C126" s="32"/>
    </row>
    <row r="127" spans="3:3" s="31" customFormat="1" ht="11.25" x14ac:dyDescent="0.2">
      <c r="C127" s="32"/>
    </row>
    <row r="128" spans="3:3" s="31" customFormat="1" ht="11.25" x14ac:dyDescent="0.2">
      <c r="C128" s="32"/>
    </row>
    <row r="129" spans="3:3" s="31" customFormat="1" ht="11.25" x14ac:dyDescent="0.2">
      <c r="C129" s="32"/>
    </row>
    <row r="130" spans="3:3" s="31" customFormat="1" ht="11.25" x14ac:dyDescent="0.2">
      <c r="C130" s="32"/>
    </row>
    <row r="131" spans="3:3" s="31" customFormat="1" ht="11.25" x14ac:dyDescent="0.2">
      <c r="C131" s="32"/>
    </row>
    <row r="132" spans="3:3" s="31" customFormat="1" ht="11.25" x14ac:dyDescent="0.2">
      <c r="C132" s="32"/>
    </row>
    <row r="133" spans="3:3" s="31" customFormat="1" ht="11.25" x14ac:dyDescent="0.2">
      <c r="C133" s="32"/>
    </row>
    <row r="134" spans="3:3" s="31" customFormat="1" ht="11.25" x14ac:dyDescent="0.2">
      <c r="C134" s="32"/>
    </row>
    <row r="135" spans="3:3" s="31" customFormat="1" ht="11.25" x14ac:dyDescent="0.2">
      <c r="C135" s="32"/>
    </row>
    <row r="136" spans="3:3" s="31" customFormat="1" ht="11.25" x14ac:dyDescent="0.2">
      <c r="C136" s="32"/>
    </row>
    <row r="137" spans="3:3" s="31" customFormat="1" ht="11.25" x14ac:dyDescent="0.2">
      <c r="C137" s="32"/>
    </row>
    <row r="138" spans="3:3" s="31" customFormat="1" ht="11.25" x14ac:dyDescent="0.2">
      <c r="C138" s="32"/>
    </row>
    <row r="139" spans="3:3" s="31" customFormat="1" ht="11.25" x14ac:dyDescent="0.2">
      <c r="C139" s="32"/>
    </row>
    <row r="140" spans="3:3" s="31" customFormat="1" ht="11.25" x14ac:dyDescent="0.2">
      <c r="C140" s="32"/>
    </row>
    <row r="141" spans="3:3" s="31" customFormat="1" ht="11.25" x14ac:dyDescent="0.2">
      <c r="C141" s="32"/>
    </row>
    <row r="142" spans="3:3" s="31" customFormat="1" ht="11.25" x14ac:dyDescent="0.2">
      <c r="C142" s="32"/>
    </row>
    <row r="143" spans="3:3" s="31" customFormat="1" ht="11.25" x14ac:dyDescent="0.2">
      <c r="C143" s="32"/>
    </row>
    <row r="144" spans="3:3" s="31" customFormat="1" ht="11.25" x14ac:dyDescent="0.2">
      <c r="C144" s="32"/>
    </row>
    <row r="145" spans="3:3" s="31" customFormat="1" ht="11.25" x14ac:dyDescent="0.2">
      <c r="C145" s="32"/>
    </row>
    <row r="146" spans="3:3" s="31" customFormat="1" ht="11.25" x14ac:dyDescent="0.2">
      <c r="C146" s="32"/>
    </row>
    <row r="147" spans="3:3" s="31" customFormat="1" ht="11.25" x14ac:dyDescent="0.2">
      <c r="C147" s="32"/>
    </row>
    <row r="148" spans="3:3" s="31" customFormat="1" ht="11.25" x14ac:dyDescent="0.2">
      <c r="C148" s="32"/>
    </row>
    <row r="149" spans="3:3" s="31" customFormat="1" ht="11.25" x14ac:dyDescent="0.2">
      <c r="C149" s="32"/>
    </row>
    <row r="150" spans="3:3" s="31" customFormat="1" ht="11.25" x14ac:dyDescent="0.2">
      <c r="C150" s="32"/>
    </row>
    <row r="151" spans="3:3" s="31" customFormat="1" ht="11.25" x14ac:dyDescent="0.2">
      <c r="C151" s="32"/>
    </row>
    <row r="152" spans="3:3" s="31" customFormat="1" ht="11.25" x14ac:dyDescent="0.2">
      <c r="C152" s="32"/>
    </row>
    <row r="153" spans="3:3" s="31" customFormat="1" ht="11.25" x14ac:dyDescent="0.2">
      <c r="C153" s="32"/>
    </row>
    <row r="154" spans="3:3" s="31" customFormat="1" ht="11.25" x14ac:dyDescent="0.2">
      <c r="C154" s="32"/>
    </row>
    <row r="155" spans="3:3" s="31" customFormat="1" ht="11.25" x14ac:dyDescent="0.2">
      <c r="C155" s="32"/>
    </row>
    <row r="156" spans="3:3" s="31" customFormat="1" ht="11.25" x14ac:dyDescent="0.2">
      <c r="C156" s="32"/>
    </row>
    <row r="157" spans="3:3" s="31" customFormat="1" ht="11.25" x14ac:dyDescent="0.2">
      <c r="C157" s="32"/>
    </row>
    <row r="158" spans="3:3" s="31" customFormat="1" ht="11.25" x14ac:dyDescent="0.2">
      <c r="C158" s="32"/>
    </row>
    <row r="159" spans="3:3" s="31" customFormat="1" ht="11.25" x14ac:dyDescent="0.2">
      <c r="C159" s="32"/>
    </row>
    <row r="160" spans="3:3" s="31" customFormat="1" ht="11.25" x14ac:dyDescent="0.2">
      <c r="C160" s="32"/>
    </row>
    <row r="161" spans="3:3" s="31" customFormat="1" ht="11.25" x14ac:dyDescent="0.2">
      <c r="C161" s="32"/>
    </row>
    <row r="162" spans="3:3" s="31" customFormat="1" ht="11.25" x14ac:dyDescent="0.2"/>
    <row r="163" spans="3:3" s="31" customFormat="1" ht="11.25" x14ac:dyDescent="0.2"/>
    <row r="164" spans="3:3" s="31" customFormat="1" ht="11.25" x14ac:dyDescent="0.2"/>
    <row r="165" spans="3:3" s="31" customFormat="1" ht="11.25" x14ac:dyDescent="0.2"/>
    <row r="166" spans="3:3" s="31" customFormat="1" ht="11.25" x14ac:dyDescent="0.2"/>
    <row r="167" spans="3:3" s="31" customFormat="1" ht="11.25" x14ac:dyDescent="0.2"/>
    <row r="168" spans="3:3" s="31" customFormat="1" ht="11.25" x14ac:dyDescent="0.2"/>
    <row r="169" spans="3:3" s="31" customFormat="1" ht="11.25" x14ac:dyDescent="0.2"/>
    <row r="170" spans="3:3" s="31" customFormat="1" ht="11.25" x14ac:dyDescent="0.2"/>
    <row r="171" spans="3:3" s="31" customFormat="1" ht="11.25" x14ac:dyDescent="0.2"/>
    <row r="172" spans="3:3" s="31" customFormat="1" ht="11.25" x14ac:dyDescent="0.2"/>
    <row r="173" spans="3:3" s="31" customFormat="1" ht="11.25" x14ac:dyDescent="0.2"/>
    <row r="174" spans="3:3" s="31" customFormat="1" ht="11.25" x14ac:dyDescent="0.2"/>
    <row r="175" spans="3:3" s="31" customFormat="1" ht="11.25" x14ac:dyDescent="0.2"/>
    <row r="176" spans="3:3" s="31" customFormat="1" ht="11.25" x14ac:dyDescent="0.2"/>
    <row r="177" s="31" customFormat="1" ht="11.25" x14ac:dyDescent="0.2"/>
    <row r="178" s="31" customFormat="1" ht="11.25" x14ac:dyDescent="0.2"/>
    <row r="179" s="31" customFormat="1" ht="11.25" x14ac:dyDescent="0.2"/>
    <row r="180" s="31" customFormat="1" ht="11.25" x14ac:dyDescent="0.2"/>
    <row r="181" s="31" customFormat="1" ht="11.25" x14ac:dyDescent="0.2"/>
    <row r="182" s="31" customFormat="1" ht="11.25" x14ac:dyDescent="0.2"/>
    <row r="183" s="31" customFormat="1" ht="11.25" x14ac:dyDescent="0.2"/>
    <row r="184" s="31" customFormat="1" ht="11.25" x14ac:dyDescent="0.2"/>
    <row r="185" s="31" customFormat="1" ht="11.25" x14ac:dyDescent="0.2"/>
    <row r="186" s="31" customFormat="1" ht="11.25" x14ac:dyDescent="0.2"/>
    <row r="187" s="31" customFormat="1" ht="11.25" x14ac:dyDescent="0.2"/>
    <row r="188" s="31" customFormat="1" ht="11.25" x14ac:dyDescent="0.2"/>
    <row r="189" s="31" customFormat="1" ht="11.25" x14ac:dyDescent="0.2"/>
    <row r="190" s="31" customFormat="1" ht="11.25" x14ac:dyDescent="0.2"/>
    <row r="191" s="31" customFormat="1" ht="11.25" x14ac:dyDescent="0.2"/>
    <row r="192" s="31" customFormat="1" ht="11.25" x14ac:dyDescent="0.2"/>
    <row r="193" s="31" customFormat="1" ht="11.25" x14ac:dyDescent="0.2"/>
    <row r="194" s="31" customFormat="1" ht="11.25" x14ac:dyDescent="0.2"/>
    <row r="195" s="31" customFormat="1" ht="11.25" x14ac:dyDescent="0.2"/>
    <row r="196" s="31" customFormat="1" ht="11.25" x14ac:dyDescent="0.2"/>
    <row r="197" s="31" customFormat="1" ht="11.25" x14ac:dyDescent="0.2"/>
    <row r="198" s="31" customFormat="1" ht="11.25" x14ac:dyDescent="0.2"/>
    <row r="199" s="31" customFormat="1" ht="11.25" x14ac:dyDescent="0.2"/>
    <row r="200" s="31" customFormat="1" ht="11.25" x14ac:dyDescent="0.2"/>
    <row r="201" s="31" customFormat="1" ht="11.25" x14ac:dyDescent="0.2"/>
    <row r="202" s="31" customFormat="1" ht="11.25" x14ac:dyDescent="0.2"/>
    <row r="203" s="31" customFormat="1" ht="11.25" x14ac:dyDescent="0.2"/>
    <row r="204" s="31" customFormat="1" ht="11.25" x14ac:dyDescent="0.2"/>
    <row r="205" s="31" customFormat="1" ht="11.25" x14ac:dyDescent="0.2"/>
    <row r="206" s="31" customFormat="1" ht="11.25" x14ac:dyDescent="0.2"/>
    <row r="207" s="31" customFormat="1" ht="11.25" x14ac:dyDescent="0.2"/>
    <row r="208" s="31" customFormat="1" ht="11.25" x14ac:dyDescent="0.2"/>
    <row r="209" s="31" customFormat="1" ht="11.25" x14ac:dyDescent="0.2"/>
    <row r="210" s="31" customFormat="1" ht="11.25" x14ac:dyDescent="0.2"/>
    <row r="211" s="31" customFormat="1" ht="11.25" x14ac:dyDescent="0.2"/>
    <row r="212" s="31" customFormat="1" ht="11.25" x14ac:dyDescent="0.2"/>
    <row r="213" s="31" customFormat="1" ht="11.25" x14ac:dyDescent="0.2"/>
    <row r="214" s="31" customFormat="1" ht="11.25" x14ac:dyDescent="0.2"/>
    <row r="215" s="31" customFormat="1" ht="11.25" x14ac:dyDescent="0.2"/>
    <row r="216" s="31" customFormat="1" ht="11.25" x14ac:dyDescent="0.2"/>
    <row r="217" s="31" customFormat="1" ht="11.25" x14ac:dyDescent="0.2"/>
    <row r="218" s="31" customFormat="1" ht="11.25" x14ac:dyDescent="0.2"/>
    <row r="219" s="31" customFormat="1" ht="11.25" x14ac:dyDescent="0.2"/>
    <row r="220" s="31" customFormat="1" ht="11.25" x14ac:dyDescent="0.2"/>
    <row r="221" s="31" customFormat="1" ht="11.25" x14ac:dyDescent="0.2"/>
    <row r="222" s="31" customFormat="1" ht="11.25" x14ac:dyDescent="0.2"/>
    <row r="223" s="31" customFormat="1" ht="11.25" x14ac:dyDescent="0.2"/>
    <row r="224" s="31" customFormat="1" ht="11.25" x14ac:dyDescent="0.2"/>
    <row r="225" s="31" customFormat="1" ht="11.25" x14ac:dyDescent="0.2"/>
    <row r="226" s="31" customFormat="1" ht="11.25" x14ac:dyDescent="0.2"/>
    <row r="227" s="31" customFormat="1" ht="11.25" x14ac:dyDescent="0.2"/>
    <row r="228" s="31" customFormat="1" ht="11.25" x14ac:dyDescent="0.2"/>
    <row r="229" s="31" customFormat="1" ht="11.25" x14ac:dyDescent="0.2"/>
    <row r="230" s="31" customFormat="1" ht="11.25" x14ac:dyDescent="0.2"/>
    <row r="231" s="31" customFormat="1" ht="11.25" x14ac:dyDescent="0.2"/>
    <row r="232" s="31" customFormat="1" ht="11.25" x14ac:dyDescent="0.2"/>
    <row r="233" s="31" customFormat="1" ht="11.25" x14ac:dyDescent="0.2"/>
    <row r="234" s="31" customFormat="1" ht="11.25" x14ac:dyDescent="0.2"/>
    <row r="235" s="31" customFormat="1" ht="11.25" x14ac:dyDescent="0.2"/>
    <row r="236" s="31" customFormat="1" ht="11.25" x14ac:dyDescent="0.2"/>
    <row r="237" s="31" customFormat="1" ht="11.25" x14ac:dyDescent="0.2"/>
    <row r="238" s="31" customFormat="1" ht="11.25" x14ac:dyDescent="0.2"/>
    <row r="239" s="31" customFormat="1" ht="11.25" x14ac:dyDescent="0.2"/>
    <row r="240" s="31" customFormat="1" ht="11.25" x14ac:dyDescent="0.2"/>
    <row r="241" s="31" customFormat="1" ht="11.25" x14ac:dyDescent="0.2"/>
    <row r="242" s="31" customFormat="1" ht="11.25" x14ac:dyDescent="0.2"/>
    <row r="243" s="31" customFormat="1" ht="11.25" x14ac:dyDescent="0.2"/>
    <row r="244" s="31" customFormat="1" ht="11.25" x14ac:dyDescent="0.2"/>
    <row r="245" s="31" customFormat="1" ht="11.25" x14ac:dyDescent="0.2"/>
    <row r="246" s="31" customFormat="1" ht="11.25" x14ac:dyDescent="0.2"/>
    <row r="247" s="31" customFormat="1" ht="11.25" x14ac:dyDescent="0.2"/>
    <row r="248" s="31" customFormat="1" ht="11.25" x14ac:dyDescent="0.2"/>
    <row r="249" s="31" customFormat="1" ht="11.25" x14ac:dyDescent="0.2"/>
    <row r="250" s="31" customFormat="1" ht="11.25" x14ac:dyDescent="0.2"/>
    <row r="251" s="31" customFormat="1" ht="11.25" x14ac:dyDescent="0.2"/>
    <row r="252" s="31" customFormat="1" ht="11.25" x14ac:dyDescent="0.2"/>
    <row r="253" s="31" customFormat="1" ht="11.25" x14ac:dyDescent="0.2"/>
    <row r="254" s="31" customFormat="1" ht="11.25" x14ac:dyDescent="0.2"/>
    <row r="255" s="31" customFormat="1" ht="11.25" x14ac:dyDescent="0.2"/>
    <row r="256" s="31" customFormat="1" ht="11.25" x14ac:dyDescent="0.2"/>
    <row r="257" s="31" customFormat="1" ht="11.25" x14ac:dyDescent="0.2"/>
    <row r="258" s="31" customFormat="1" ht="11.25" x14ac:dyDescent="0.2"/>
    <row r="259" s="31" customFormat="1" ht="11.25" x14ac:dyDescent="0.2"/>
    <row r="260" s="31" customFormat="1" ht="11.25" x14ac:dyDescent="0.2"/>
    <row r="261" s="31" customFormat="1" ht="11.25" x14ac:dyDescent="0.2"/>
    <row r="262" s="31" customFormat="1" ht="11.25" x14ac:dyDescent="0.2"/>
    <row r="263" s="31" customFormat="1" ht="11.25" x14ac:dyDescent="0.2"/>
    <row r="264" s="31" customFormat="1" ht="11.25" x14ac:dyDescent="0.2"/>
    <row r="265" s="31" customFormat="1" ht="11.25" x14ac:dyDescent="0.2"/>
    <row r="266" s="31" customFormat="1" ht="11.25" x14ac:dyDescent="0.2"/>
    <row r="267" s="31" customFormat="1" ht="11.25" x14ac:dyDescent="0.2"/>
    <row r="268" s="31" customFormat="1" ht="11.25" x14ac:dyDescent="0.2"/>
    <row r="269" s="31" customFormat="1" ht="11.25" x14ac:dyDescent="0.2"/>
    <row r="270" s="31" customFormat="1" ht="11.25" x14ac:dyDescent="0.2"/>
    <row r="271" s="31" customFormat="1" ht="11.25" x14ac:dyDescent="0.2"/>
    <row r="272" s="31" customFormat="1" ht="11.25" x14ac:dyDescent="0.2"/>
    <row r="273" s="31" customFormat="1" ht="11.25" x14ac:dyDescent="0.2"/>
    <row r="274" s="31" customFormat="1" ht="11.25" x14ac:dyDescent="0.2"/>
    <row r="275" s="31" customFormat="1" ht="11.25" x14ac:dyDescent="0.2"/>
    <row r="276" s="31" customFormat="1" ht="11.25" x14ac:dyDescent="0.2"/>
    <row r="277" s="31" customFormat="1" ht="11.25" x14ac:dyDescent="0.2"/>
    <row r="278" s="31" customFormat="1" ht="11.25" x14ac:dyDescent="0.2"/>
    <row r="279" s="31" customFormat="1" ht="11.25" x14ac:dyDescent="0.2"/>
    <row r="280" s="31" customFormat="1" ht="11.25" x14ac:dyDescent="0.2"/>
    <row r="281" s="31" customFormat="1" ht="11.25" x14ac:dyDescent="0.2"/>
    <row r="282" s="31" customFormat="1" ht="11.25" x14ac:dyDescent="0.2"/>
    <row r="283" s="31" customFormat="1" ht="11.25" x14ac:dyDescent="0.2"/>
    <row r="284" s="31" customFormat="1" ht="11.25" x14ac:dyDescent="0.2"/>
    <row r="285" s="31" customFormat="1" ht="11.25" x14ac:dyDescent="0.2"/>
    <row r="286" s="31" customFormat="1" ht="11.25" x14ac:dyDescent="0.2"/>
    <row r="287" s="31" customFormat="1" ht="11.25" x14ac:dyDescent="0.2"/>
    <row r="288" s="31" customFormat="1" ht="11.25" x14ac:dyDescent="0.2"/>
    <row r="289" s="31" customFormat="1" ht="11.25" x14ac:dyDescent="0.2"/>
    <row r="290" s="31" customFormat="1" ht="11.25" x14ac:dyDescent="0.2"/>
    <row r="291" s="31" customFormat="1" ht="11.25" x14ac:dyDescent="0.2"/>
    <row r="292" s="31" customFormat="1" ht="11.25" x14ac:dyDescent="0.2"/>
    <row r="293" s="31" customFormat="1" ht="11.25" x14ac:dyDescent="0.2"/>
    <row r="294" s="31" customFormat="1" ht="11.25" x14ac:dyDescent="0.2"/>
    <row r="295" s="31" customFormat="1" ht="11.25" x14ac:dyDescent="0.2"/>
    <row r="296" s="31" customFormat="1" ht="11.25" x14ac:dyDescent="0.2"/>
    <row r="297" s="31" customFormat="1" ht="11.25" x14ac:dyDescent="0.2"/>
    <row r="298" s="31" customFormat="1" ht="11.25" x14ac:dyDescent="0.2"/>
    <row r="299" s="31" customFormat="1" ht="11.25" x14ac:dyDescent="0.2"/>
    <row r="300" s="31" customFormat="1" ht="11.25" x14ac:dyDescent="0.2"/>
    <row r="301" s="31" customFormat="1" ht="11.25" x14ac:dyDescent="0.2"/>
    <row r="302" s="31" customFormat="1" ht="11.25" x14ac:dyDescent="0.2"/>
    <row r="303" s="31" customFormat="1" ht="11.25" x14ac:dyDescent="0.2"/>
    <row r="304" s="31" customFormat="1" ht="11.25" x14ac:dyDescent="0.2"/>
    <row r="305" spans="1:3" x14ac:dyDescent="0.2">
      <c r="A305" s="30"/>
      <c r="B305" s="30"/>
      <c r="C305" s="30"/>
    </row>
    <row r="306" spans="1:3" x14ac:dyDescent="0.2">
      <c r="A306" s="30"/>
      <c r="B306" s="30"/>
      <c r="C306" s="30"/>
    </row>
    <row r="307" spans="1:3" x14ac:dyDescent="0.2">
      <c r="A307" s="30"/>
      <c r="B307" s="30"/>
      <c r="C307" s="30"/>
    </row>
    <row r="308" spans="1:3" x14ac:dyDescent="0.2">
      <c r="A308" s="30"/>
      <c r="B308" s="30"/>
      <c r="C308" s="30"/>
    </row>
    <row r="309" spans="1:3" x14ac:dyDescent="0.2">
      <c r="A309" s="30"/>
      <c r="B309" s="30"/>
      <c r="C309" s="30"/>
    </row>
    <row r="310" spans="1:3" x14ac:dyDescent="0.2">
      <c r="A310" s="30"/>
      <c r="B310" s="30"/>
      <c r="C310" s="30"/>
    </row>
    <row r="311" spans="1:3" x14ac:dyDescent="0.2">
      <c r="A311" s="30"/>
      <c r="B311" s="30"/>
      <c r="C311" s="30"/>
    </row>
    <row r="312" spans="1:3" x14ac:dyDescent="0.2">
      <c r="A312" s="30"/>
      <c r="B312" s="30"/>
      <c r="C312" s="30"/>
    </row>
    <row r="313" spans="1:3" x14ac:dyDescent="0.2">
      <c r="A313" s="30"/>
      <c r="B313" s="30"/>
      <c r="C313" s="30"/>
    </row>
    <row r="314" spans="1:3" x14ac:dyDescent="0.2">
      <c r="A314" s="30"/>
      <c r="B314" s="30"/>
      <c r="C314" s="30"/>
    </row>
    <row r="315" spans="1:3" x14ac:dyDescent="0.2">
      <c r="A315" s="30"/>
      <c r="B315" s="30"/>
      <c r="C315" s="30"/>
    </row>
    <row r="316" spans="1:3" x14ac:dyDescent="0.2">
      <c r="A316" s="30"/>
      <c r="B316" s="30"/>
      <c r="C316" s="30"/>
    </row>
    <row r="317" spans="1:3" x14ac:dyDescent="0.2">
      <c r="A317" s="30"/>
      <c r="B317" s="30"/>
      <c r="C317" s="30"/>
    </row>
    <row r="318" spans="1:3" x14ac:dyDescent="0.2">
      <c r="A318" s="30"/>
      <c r="B318" s="30"/>
      <c r="C318" s="30"/>
    </row>
    <row r="319" spans="1:3" x14ac:dyDescent="0.2">
      <c r="A319" s="30"/>
      <c r="B319" s="30"/>
      <c r="C319" s="30"/>
    </row>
    <row r="320" spans="1:3" x14ac:dyDescent="0.2">
      <c r="A320" s="30"/>
      <c r="B320" s="30"/>
      <c r="C320" s="30"/>
    </row>
    <row r="321" spans="1:3" x14ac:dyDescent="0.2">
      <c r="A321" s="30"/>
      <c r="B321" s="30"/>
      <c r="C321" s="30"/>
    </row>
    <row r="322" spans="1:3" x14ac:dyDescent="0.2">
      <c r="A322" s="30"/>
      <c r="B322" s="30"/>
      <c r="C322" s="30"/>
    </row>
    <row r="323" spans="1:3" x14ac:dyDescent="0.2">
      <c r="A323" s="30"/>
      <c r="B323" s="30"/>
      <c r="C323" s="30"/>
    </row>
    <row r="324" spans="1:3" x14ac:dyDescent="0.2">
      <c r="A324" s="30"/>
      <c r="B324" s="30"/>
      <c r="C324" s="30"/>
    </row>
    <row r="325" spans="1:3" x14ac:dyDescent="0.2">
      <c r="A325" s="30"/>
      <c r="B325" s="30"/>
      <c r="C325" s="30"/>
    </row>
    <row r="326" spans="1:3" x14ac:dyDescent="0.2">
      <c r="A326" s="30"/>
      <c r="B326" s="30"/>
      <c r="C326" s="30"/>
    </row>
    <row r="327" spans="1:3" x14ac:dyDescent="0.2">
      <c r="A327" s="30"/>
      <c r="B327" s="30"/>
      <c r="C327" s="30"/>
    </row>
    <row r="328" spans="1:3" x14ac:dyDescent="0.2">
      <c r="A328" s="30"/>
      <c r="B328" s="30"/>
      <c r="C328" s="30"/>
    </row>
    <row r="329" spans="1:3" x14ac:dyDescent="0.2">
      <c r="A329" s="30"/>
      <c r="B329" s="30"/>
      <c r="C329" s="30"/>
    </row>
    <row r="330" spans="1:3" x14ac:dyDescent="0.2">
      <c r="A330" s="30"/>
      <c r="B330" s="30"/>
      <c r="C330" s="30"/>
    </row>
    <row r="331" spans="1:3" x14ac:dyDescent="0.2">
      <c r="A331" s="30"/>
      <c r="B331" s="30"/>
      <c r="C331" s="30"/>
    </row>
    <row r="332" spans="1:3" x14ac:dyDescent="0.2">
      <c r="A332" s="30"/>
      <c r="B332" s="30"/>
      <c r="C332" s="30"/>
    </row>
    <row r="333" spans="1:3" x14ac:dyDescent="0.2">
      <c r="A333" s="30"/>
      <c r="B333" s="30"/>
      <c r="C333" s="30"/>
    </row>
    <row r="334" spans="1:3" x14ac:dyDescent="0.2">
      <c r="A334" s="30"/>
      <c r="B334" s="30"/>
      <c r="C334" s="30"/>
    </row>
    <row r="335" spans="1:3" x14ac:dyDescent="0.2">
      <c r="A335" s="30"/>
      <c r="B335" s="30"/>
      <c r="C335" s="30"/>
    </row>
    <row r="336" spans="1:3" x14ac:dyDescent="0.2">
      <c r="A336" s="30"/>
      <c r="B336" s="30"/>
      <c r="C336" s="30"/>
    </row>
    <row r="337" spans="1:3" x14ac:dyDescent="0.2">
      <c r="A337" s="30"/>
      <c r="B337" s="30"/>
      <c r="C337" s="30"/>
    </row>
    <row r="338" spans="1:3" x14ac:dyDescent="0.2">
      <c r="A338" s="30"/>
      <c r="B338" s="30"/>
      <c r="C338" s="30"/>
    </row>
    <row r="339" spans="1:3" x14ac:dyDescent="0.2">
      <c r="A339" s="30"/>
      <c r="B339" s="30"/>
      <c r="C339" s="30"/>
    </row>
    <row r="340" spans="1:3" x14ac:dyDescent="0.2">
      <c r="A340" s="30"/>
      <c r="B340" s="30"/>
      <c r="C340" s="30"/>
    </row>
    <row r="341" spans="1:3" x14ac:dyDescent="0.2">
      <c r="A341" s="30"/>
      <c r="B341" s="30"/>
      <c r="C341" s="30"/>
    </row>
    <row r="342" spans="1:3" x14ac:dyDescent="0.2">
      <c r="A342" s="30"/>
      <c r="B342" s="30"/>
      <c r="C342" s="30"/>
    </row>
    <row r="343" spans="1:3" x14ac:dyDescent="0.2">
      <c r="A343" s="30"/>
      <c r="B343" s="30"/>
      <c r="C343" s="30"/>
    </row>
    <row r="344" spans="1:3" x14ac:dyDescent="0.2">
      <c r="A344" s="30"/>
      <c r="B344" s="30"/>
      <c r="C344" s="30"/>
    </row>
    <row r="345" spans="1:3" x14ac:dyDescent="0.2">
      <c r="A345" s="30"/>
      <c r="B345" s="30"/>
      <c r="C345" s="30"/>
    </row>
    <row r="346" spans="1:3" x14ac:dyDescent="0.2">
      <c r="A346" s="30"/>
      <c r="B346" s="30"/>
      <c r="C346" s="30"/>
    </row>
    <row r="347" spans="1:3" x14ac:dyDescent="0.2">
      <c r="A347" s="30"/>
      <c r="B347" s="30"/>
      <c r="C347" s="30"/>
    </row>
    <row r="348" spans="1:3" x14ac:dyDescent="0.2">
      <c r="A348" s="30"/>
      <c r="B348" s="30"/>
      <c r="C348" s="30"/>
    </row>
    <row r="349" spans="1:3" x14ac:dyDescent="0.2">
      <c r="A349" s="30"/>
      <c r="B349" s="30"/>
      <c r="C349" s="30"/>
    </row>
    <row r="350" spans="1:3" x14ac:dyDescent="0.2">
      <c r="A350" s="30"/>
      <c r="B350" s="30"/>
      <c r="C350" s="30"/>
    </row>
    <row r="351" spans="1:3" x14ac:dyDescent="0.2">
      <c r="A351" s="30"/>
      <c r="B351" s="30"/>
      <c r="C351" s="30"/>
    </row>
    <row r="352" spans="1:3" x14ac:dyDescent="0.2">
      <c r="A352" s="30"/>
      <c r="B352" s="30"/>
      <c r="C352" s="30"/>
    </row>
    <row r="353" spans="1:3" x14ac:dyDescent="0.2">
      <c r="A353" s="30"/>
      <c r="B353" s="30"/>
      <c r="C353" s="30"/>
    </row>
    <row r="354" spans="1:3" x14ac:dyDescent="0.2">
      <c r="A354" s="30"/>
      <c r="B354" s="30"/>
      <c r="C354" s="30"/>
    </row>
    <row r="355" spans="1:3" x14ac:dyDescent="0.2">
      <c r="A355" s="30"/>
      <c r="B355" s="30"/>
      <c r="C355" s="30"/>
    </row>
    <row r="356" spans="1:3" x14ac:dyDescent="0.2">
      <c r="A356" s="30"/>
      <c r="B356" s="30"/>
      <c r="C356" s="30"/>
    </row>
    <row r="357" spans="1:3" x14ac:dyDescent="0.2">
      <c r="A357" s="30"/>
      <c r="B357" s="30"/>
      <c r="C357" s="30"/>
    </row>
    <row r="358" spans="1:3" x14ac:dyDescent="0.2">
      <c r="A358" s="30"/>
      <c r="B358" s="30"/>
      <c r="C358" s="30"/>
    </row>
    <row r="359" spans="1:3" x14ac:dyDescent="0.2">
      <c r="A359" s="30"/>
      <c r="B359" s="30"/>
      <c r="C359" s="30"/>
    </row>
    <row r="360" spans="1:3" x14ac:dyDescent="0.2">
      <c r="A360" s="30"/>
      <c r="B360" s="30"/>
      <c r="C360" s="30"/>
    </row>
    <row r="361" spans="1:3" x14ac:dyDescent="0.2">
      <c r="A361" s="30"/>
      <c r="B361" s="30"/>
      <c r="C361" s="30"/>
    </row>
    <row r="362" spans="1:3" x14ac:dyDescent="0.2">
      <c r="A362" s="30"/>
      <c r="B362" s="30"/>
      <c r="C362" s="30"/>
    </row>
    <row r="363" spans="1:3" x14ac:dyDescent="0.2">
      <c r="A363" s="30"/>
      <c r="B363" s="30"/>
      <c r="C363" s="30"/>
    </row>
    <row r="364" spans="1:3" x14ac:dyDescent="0.2">
      <c r="A364" s="30"/>
      <c r="B364" s="30"/>
      <c r="C364" s="30"/>
    </row>
    <row r="365" spans="1:3" x14ac:dyDescent="0.2">
      <c r="A365" s="30"/>
      <c r="B365" s="30"/>
      <c r="C365" s="30"/>
    </row>
    <row r="366" spans="1:3" x14ac:dyDescent="0.2">
      <c r="A366" s="30"/>
      <c r="B366" s="30"/>
      <c r="C366" s="30"/>
    </row>
    <row r="367" spans="1:3" x14ac:dyDescent="0.2">
      <c r="A367" s="30"/>
      <c r="B367" s="30"/>
      <c r="C367" s="30"/>
    </row>
    <row r="368" spans="1:3" x14ac:dyDescent="0.2">
      <c r="A368" s="30"/>
      <c r="B368" s="30"/>
      <c r="C368" s="30"/>
    </row>
    <row r="369" spans="1:3" x14ac:dyDescent="0.2">
      <c r="A369" s="30"/>
      <c r="B369" s="30"/>
      <c r="C369" s="30"/>
    </row>
    <row r="370" spans="1:3" x14ac:dyDescent="0.2">
      <c r="A370" s="30"/>
      <c r="B370" s="30"/>
      <c r="C370" s="30"/>
    </row>
    <row r="371" spans="1:3" x14ac:dyDescent="0.2">
      <c r="A371" s="30"/>
      <c r="B371" s="30"/>
      <c r="C371" s="30"/>
    </row>
    <row r="372" spans="1:3" x14ac:dyDescent="0.2">
      <c r="A372" s="30"/>
      <c r="B372" s="30"/>
      <c r="C372" s="30"/>
    </row>
    <row r="373" spans="1:3" x14ac:dyDescent="0.2">
      <c r="A373" s="30"/>
      <c r="B373" s="30"/>
      <c r="C373" s="30"/>
    </row>
    <row r="374" spans="1:3" x14ac:dyDescent="0.2">
      <c r="A374" s="30"/>
      <c r="B374" s="30"/>
      <c r="C374" s="30"/>
    </row>
    <row r="375" spans="1:3" x14ac:dyDescent="0.2">
      <c r="A375" s="30"/>
      <c r="B375" s="30"/>
      <c r="C375" s="30"/>
    </row>
    <row r="376" spans="1:3" x14ac:dyDescent="0.2">
      <c r="A376" s="30"/>
      <c r="B376" s="30"/>
      <c r="C376" s="30"/>
    </row>
    <row r="377" spans="1:3" x14ac:dyDescent="0.2">
      <c r="A377" s="30"/>
      <c r="B377" s="30"/>
      <c r="C377" s="30"/>
    </row>
    <row r="378" spans="1:3" x14ac:dyDescent="0.2">
      <c r="A378" s="30"/>
      <c r="B378" s="30"/>
      <c r="C378" s="30"/>
    </row>
    <row r="379" spans="1:3" x14ac:dyDescent="0.2">
      <c r="A379" s="30"/>
      <c r="B379" s="30"/>
      <c r="C379" s="30"/>
    </row>
    <row r="380" spans="1:3" x14ac:dyDescent="0.2">
      <c r="A380" s="30"/>
      <c r="B380" s="30"/>
      <c r="C380" s="30"/>
    </row>
    <row r="381" spans="1:3" x14ac:dyDescent="0.2">
      <c r="A381" s="30"/>
      <c r="B381" s="30"/>
      <c r="C381" s="30"/>
    </row>
    <row r="382" spans="1:3" x14ac:dyDescent="0.2">
      <c r="A382" s="30"/>
      <c r="B382" s="30"/>
      <c r="C382" s="30"/>
    </row>
    <row r="383" spans="1:3" x14ac:dyDescent="0.2">
      <c r="A383" s="30"/>
      <c r="B383" s="30"/>
      <c r="C383" s="30"/>
    </row>
    <row r="384" spans="1:3" x14ac:dyDescent="0.2">
      <c r="A384" s="30"/>
      <c r="B384" s="30"/>
      <c r="C384" s="30"/>
    </row>
    <row r="385" spans="1:3" x14ac:dyDescent="0.2">
      <c r="A385" s="30"/>
      <c r="B385" s="30"/>
      <c r="C385" s="30"/>
    </row>
    <row r="386" spans="1:3" x14ac:dyDescent="0.2">
      <c r="A386" s="30"/>
      <c r="B386" s="30"/>
      <c r="C386" s="30"/>
    </row>
    <row r="387" spans="1:3" x14ac:dyDescent="0.2">
      <c r="A387" s="30"/>
      <c r="B387" s="30"/>
      <c r="C387" s="30"/>
    </row>
    <row r="388" spans="1:3" x14ac:dyDescent="0.2">
      <c r="A388" s="30"/>
      <c r="B388" s="30"/>
      <c r="C388" s="30"/>
    </row>
    <row r="389" spans="1:3" x14ac:dyDescent="0.2">
      <c r="A389" s="30"/>
      <c r="B389" s="30"/>
      <c r="C389" s="30"/>
    </row>
    <row r="390" spans="1:3" x14ac:dyDescent="0.2">
      <c r="A390" s="30"/>
      <c r="B390" s="30"/>
      <c r="C390" s="30"/>
    </row>
    <row r="391" spans="1:3" x14ac:dyDescent="0.2">
      <c r="A391" s="30"/>
      <c r="B391" s="30"/>
      <c r="C391" s="30"/>
    </row>
    <row r="392" spans="1:3" x14ac:dyDescent="0.2">
      <c r="A392" s="30"/>
      <c r="B392" s="30"/>
      <c r="C392" s="30"/>
    </row>
    <row r="393" spans="1:3" x14ac:dyDescent="0.2">
      <c r="A393" s="30"/>
      <c r="B393" s="30"/>
      <c r="C393" s="30"/>
    </row>
    <row r="394" spans="1:3" x14ac:dyDescent="0.2">
      <c r="A394" s="30"/>
      <c r="B394" s="30"/>
      <c r="C394" s="30"/>
    </row>
    <row r="395" spans="1:3" x14ac:dyDescent="0.2">
      <c r="A395" s="30"/>
      <c r="B395" s="30"/>
      <c r="C395" s="30"/>
    </row>
    <row r="396" spans="1:3" x14ac:dyDescent="0.2">
      <c r="A396" s="30"/>
      <c r="B396" s="30"/>
      <c r="C396" s="30"/>
    </row>
    <row r="397" spans="1:3" x14ac:dyDescent="0.2">
      <c r="A397" s="30"/>
      <c r="B397" s="30"/>
      <c r="C397" s="30"/>
    </row>
    <row r="398" spans="1:3" x14ac:dyDescent="0.2">
      <c r="A398" s="30"/>
      <c r="B398" s="30"/>
      <c r="C398" s="30"/>
    </row>
    <row r="399" spans="1:3" x14ac:dyDescent="0.2">
      <c r="A399" s="30"/>
      <c r="B399" s="30"/>
      <c r="C399" s="30"/>
    </row>
    <row r="400" spans="1:3" x14ac:dyDescent="0.2">
      <c r="A400" s="30"/>
      <c r="B400" s="30"/>
      <c r="C400" s="30"/>
    </row>
    <row r="401" spans="1:3" x14ac:dyDescent="0.2">
      <c r="A401" s="30"/>
      <c r="B401" s="30"/>
      <c r="C401" s="30"/>
    </row>
    <row r="402" spans="1:3" x14ac:dyDescent="0.2">
      <c r="A402" s="30"/>
      <c r="B402" s="30"/>
      <c r="C402" s="30"/>
    </row>
    <row r="403" spans="1:3" x14ac:dyDescent="0.2">
      <c r="A403" s="30"/>
      <c r="B403" s="30"/>
      <c r="C403" s="30"/>
    </row>
    <row r="404" spans="1:3" x14ac:dyDescent="0.2">
      <c r="A404" s="30"/>
      <c r="B404" s="30"/>
      <c r="C404" s="30"/>
    </row>
    <row r="405" spans="1:3" x14ac:dyDescent="0.2">
      <c r="A405" s="30"/>
      <c r="B405" s="30"/>
      <c r="C405" s="30"/>
    </row>
    <row r="406" spans="1:3" x14ac:dyDescent="0.2">
      <c r="A406" s="30"/>
      <c r="B406" s="30"/>
      <c r="C406" s="30"/>
    </row>
    <row r="407" spans="1:3" x14ac:dyDescent="0.2">
      <c r="A407" s="30"/>
      <c r="B407" s="30"/>
      <c r="C407" s="30"/>
    </row>
    <row r="408" spans="1:3" x14ac:dyDescent="0.2">
      <c r="A408" s="30"/>
      <c r="B408" s="30"/>
      <c r="C408" s="30"/>
    </row>
    <row r="409" spans="1:3" x14ac:dyDescent="0.2">
      <c r="A409" s="30"/>
      <c r="B409" s="30"/>
      <c r="C409" s="30"/>
    </row>
    <row r="410" spans="1:3" x14ac:dyDescent="0.2">
      <c r="A410" s="30"/>
      <c r="B410" s="30"/>
      <c r="C410" s="30"/>
    </row>
    <row r="411" spans="1:3" x14ac:dyDescent="0.2">
      <c r="A411" s="30"/>
      <c r="B411" s="30"/>
      <c r="C411" s="30"/>
    </row>
    <row r="412" spans="1:3" x14ac:dyDescent="0.2">
      <c r="A412" s="30"/>
      <c r="B412" s="30"/>
      <c r="C412" s="30"/>
    </row>
    <row r="413" spans="1:3" x14ac:dyDescent="0.2">
      <c r="A413" s="30"/>
      <c r="B413" s="30"/>
      <c r="C413" s="30"/>
    </row>
    <row r="414" spans="1:3" x14ac:dyDescent="0.2">
      <c r="A414" s="30"/>
      <c r="B414" s="30"/>
      <c r="C414" s="30"/>
    </row>
    <row r="415" spans="1:3" x14ac:dyDescent="0.2">
      <c r="A415" s="30"/>
      <c r="B415" s="30"/>
      <c r="C415" s="30"/>
    </row>
    <row r="416" spans="1:3" x14ac:dyDescent="0.2">
      <c r="A416" s="30"/>
      <c r="B416" s="30"/>
      <c r="C416" s="30"/>
    </row>
    <row r="417" spans="1:3" x14ac:dyDescent="0.2">
      <c r="A417" s="30"/>
      <c r="B417" s="30"/>
      <c r="C417" s="30"/>
    </row>
    <row r="418" spans="1:3" x14ac:dyDescent="0.2">
      <c r="A418" s="30"/>
      <c r="B418" s="30"/>
      <c r="C418" s="30"/>
    </row>
    <row r="419" spans="1:3" x14ac:dyDescent="0.2">
      <c r="A419" s="30"/>
      <c r="B419" s="30"/>
      <c r="C419" s="30"/>
    </row>
    <row r="420" spans="1:3" x14ac:dyDescent="0.2">
      <c r="A420" s="30"/>
      <c r="B420" s="30"/>
      <c r="C420" s="30"/>
    </row>
    <row r="421" spans="1:3" x14ac:dyDescent="0.2">
      <c r="A421" s="30"/>
      <c r="B421" s="30"/>
      <c r="C421" s="30"/>
    </row>
    <row r="422" spans="1:3" x14ac:dyDescent="0.2">
      <c r="A422" s="30"/>
      <c r="B422" s="30"/>
      <c r="C422" s="30"/>
    </row>
    <row r="423" spans="1:3" x14ac:dyDescent="0.2">
      <c r="A423" s="30"/>
      <c r="B423" s="30"/>
      <c r="C423" s="30"/>
    </row>
    <row r="424" spans="1:3" x14ac:dyDescent="0.2">
      <c r="A424" s="30"/>
      <c r="B424" s="30"/>
      <c r="C424" s="30"/>
    </row>
    <row r="425" spans="1:3" x14ac:dyDescent="0.2">
      <c r="A425" s="30"/>
      <c r="B425" s="30"/>
      <c r="C425" s="30"/>
    </row>
    <row r="426" spans="1:3" x14ac:dyDescent="0.2">
      <c r="A426" s="30"/>
      <c r="B426" s="30"/>
      <c r="C426" s="30"/>
    </row>
    <row r="427" spans="1:3" x14ac:dyDescent="0.2">
      <c r="A427" s="30"/>
      <c r="B427" s="30"/>
      <c r="C427" s="30"/>
    </row>
    <row r="428" spans="1:3" x14ac:dyDescent="0.2">
      <c r="A428" s="30"/>
      <c r="B428" s="30"/>
      <c r="C428" s="30"/>
    </row>
    <row r="429" spans="1:3" x14ac:dyDescent="0.2">
      <c r="A429" s="30"/>
      <c r="B429" s="30"/>
      <c r="C429" s="30"/>
    </row>
    <row r="430" spans="1:3" x14ac:dyDescent="0.2">
      <c r="A430" s="30"/>
      <c r="B430" s="30"/>
      <c r="C430" s="30"/>
    </row>
    <row r="431" spans="1:3" x14ac:dyDescent="0.2">
      <c r="A431" s="30"/>
      <c r="B431" s="30"/>
      <c r="C431" s="30"/>
    </row>
    <row r="432" spans="1:3" x14ac:dyDescent="0.2">
      <c r="A432" s="30"/>
      <c r="B432" s="30"/>
      <c r="C432" s="30"/>
    </row>
    <row r="433" spans="1:3" x14ac:dyDescent="0.2">
      <c r="A433" s="30"/>
      <c r="B433" s="30"/>
      <c r="C433" s="30"/>
    </row>
    <row r="434" spans="1:3" x14ac:dyDescent="0.2">
      <c r="A434" s="30"/>
      <c r="B434" s="30"/>
      <c r="C434" s="30"/>
    </row>
    <row r="435" spans="1:3" x14ac:dyDescent="0.2">
      <c r="A435" s="30"/>
      <c r="B435" s="30"/>
      <c r="C435" s="30"/>
    </row>
    <row r="436" spans="1:3" x14ac:dyDescent="0.2">
      <c r="A436" s="30"/>
      <c r="B436" s="30"/>
      <c r="C436" s="30"/>
    </row>
    <row r="437" spans="1:3" x14ac:dyDescent="0.2">
      <c r="A437" s="30"/>
      <c r="B437" s="30"/>
      <c r="C437" s="30"/>
    </row>
    <row r="438" spans="1:3" x14ac:dyDescent="0.2">
      <c r="A438" s="30"/>
      <c r="B438" s="30"/>
      <c r="C438" s="30"/>
    </row>
    <row r="439" spans="1:3" x14ac:dyDescent="0.2">
      <c r="A439" s="30"/>
      <c r="B439" s="30"/>
      <c r="C439" s="30"/>
    </row>
    <row r="440" spans="1:3" x14ac:dyDescent="0.2">
      <c r="A440" s="30"/>
      <c r="B440" s="30"/>
      <c r="C440" s="30"/>
    </row>
    <row r="441" spans="1:3" x14ac:dyDescent="0.2">
      <c r="A441" s="30"/>
      <c r="B441" s="30"/>
      <c r="C441" s="30"/>
    </row>
    <row r="442" spans="1:3" x14ac:dyDescent="0.2">
      <c r="A442" s="30"/>
      <c r="B442" s="30"/>
      <c r="C442" s="30"/>
    </row>
    <row r="443" spans="1:3" x14ac:dyDescent="0.2">
      <c r="A443" s="30"/>
      <c r="B443" s="30"/>
      <c r="C443" s="30"/>
    </row>
    <row r="444" spans="1:3" x14ac:dyDescent="0.2">
      <c r="A444" s="30"/>
      <c r="B444" s="30"/>
      <c r="C444" s="30"/>
    </row>
    <row r="445" spans="1:3" x14ac:dyDescent="0.2">
      <c r="A445" s="30"/>
      <c r="B445" s="30"/>
      <c r="C445" s="30"/>
    </row>
    <row r="446" spans="1:3" x14ac:dyDescent="0.2">
      <c r="A446" s="30"/>
      <c r="B446" s="30"/>
      <c r="C446" s="30"/>
    </row>
    <row r="447" spans="1:3" x14ac:dyDescent="0.2">
      <c r="A447" s="30"/>
      <c r="B447" s="30"/>
      <c r="C447" s="30"/>
    </row>
    <row r="448" spans="1:3" x14ac:dyDescent="0.2">
      <c r="A448" s="30"/>
      <c r="B448" s="30"/>
      <c r="C448" s="30"/>
    </row>
    <row r="449" spans="1:3" x14ac:dyDescent="0.2">
      <c r="A449" s="30"/>
      <c r="B449" s="30"/>
      <c r="C449" s="30"/>
    </row>
    <row r="450" spans="1:3" x14ac:dyDescent="0.2">
      <c r="A450" s="30"/>
      <c r="B450" s="30"/>
      <c r="C450" s="30"/>
    </row>
    <row r="451" spans="1:3" x14ac:dyDescent="0.2">
      <c r="A451" s="30"/>
      <c r="B451" s="30"/>
      <c r="C451" s="30"/>
    </row>
    <row r="452" spans="1:3" x14ac:dyDescent="0.2">
      <c r="A452" s="30"/>
      <c r="B452" s="30"/>
      <c r="C452" s="30"/>
    </row>
    <row r="453" spans="1:3" x14ac:dyDescent="0.2">
      <c r="A453" s="30"/>
      <c r="B453" s="30"/>
      <c r="C453" s="30"/>
    </row>
    <row r="454" spans="1:3" x14ac:dyDescent="0.2">
      <c r="A454" s="30"/>
      <c r="B454" s="30"/>
      <c r="C454" s="30"/>
    </row>
    <row r="455" spans="1:3" x14ac:dyDescent="0.2">
      <c r="A455" s="30"/>
      <c r="B455" s="30"/>
      <c r="C455" s="30"/>
    </row>
    <row r="456" spans="1:3" x14ac:dyDescent="0.2">
      <c r="A456" s="30"/>
      <c r="B456" s="30"/>
      <c r="C456" s="30"/>
    </row>
    <row r="457" spans="1:3" x14ac:dyDescent="0.2">
      <c r="A457" s="30"/>
      <c r="B457" s="30"/>
      <c r="C457" s="30"/>
    </row>
    <row r="458" spans="1:3" x14ac:dyDescent="0.2">
      <c r="A458" s="30"/>
      <c r="B458" s="30"/>
      <c r="C458" s="30"/>
    </row>
    <row r="459" spans="1:3" x14ac:dyDescent="0.2">
      <c r="A459" s="30"/>
      <c r="B459" s="30"/>
      <c r="C459" s="30"/>
    </row>
    <row r="460" spans="1:3" x14ac:dyDescent="0.2">
      <c r="A460" s="30"/>
      <c r="B460" s="30"/>
      <c r="C460" s="30"/>
    </row>
    <row r="461" spans="1:3" x14ac:dyDescent="0.2">
      <c r="A461" s="30"/>
      <c r="B461" s="30"/>
      <c r="C461" s="30"/>
    </row>
    <row r="462" spans="1:3" x14ac:dyDescent="0.2">
      <c r="A462" s="30"/>
      <c r="B462" s="30"/>
      <c r="C462" s="30"/>
    </row>
    <row r="463" spans="1:3" x14ac:dyDescent="0.2">
      <c r="A463" s="30"/>
      <c r="B463" s="30"/>
      <c r="C463" s="30"/>
    </row>
    <row r="464" spans="1:3" x14ac:dyDescent="0.2">
      <c r="A464" s="30"/>
      <c r="B464" s="30"/>
      <c r="C464" s="30"/>
    </row>
    <row r="465" spans="1:3" x14ac:dyDescent="0.2">
      <c r="A465" s="30"/>
      <c r="B465" s="30"/>
      <c r="C465" s="30"/>
    </row>
    <row r="466" spans="1:3" x14ac:dyDescent="0.2">
      <c r="A466" s="30"/>
      <c r="B466" s="30"/>
      <c r="C466" s="30"/>
    </row>
    <row r="467" spans="1:3" x14ac:dyDescent="0.2">
      <c r="A467" s="30"/>
      <c r="B467" s="30"/>
      <c r="C467" s="30"/>
    </row>
    <row r="468" spans="1:3" x14ac:dyDescent="0.2">
      <c r="A468" s="30"/>
      <c r="B468" s="30"/>
      <c r="C468" s="30"/>
    </row>
    <row r="469" spans="1:3" x14ac:dyDescent="0.2">
      <c r="A469" s="30"/>
      <c r="B469" s="30"/>
      <c r="C469" s="30"/>
    </row>
    <row r="470" spans="1:3" x14ac:dyDescent="0.2">
      <c r="A470" s="30"/>
      <c r="B470" s="30"/>
      <c r="C470" s="30"/>
    </row>
    <row r="471" spans="1:3" x14ac:dyDescent="0.2">
      <c r="A471" s="30"/>
      <c r="B471" s="30"/>
      <c r="C471" s="30"/>
    </row>
    <row r="472" spans="1:3" x14ac:dyDescent="0.2">
      <c r="A472" s="30"/>
      <c r="B472" s="30"/>
      <c r="C472" s="30"/>
    </row>
    <row r="473" spans="1:3" x14ac:dyDescent="0.2">
      <c r="A473" s="30"/>
      <c r="B473" s="30"/>
      <c r="C473" s="30"/>
    </row>
    <row r="474" spans="1:3" x14ac:dyDescent="0.2">
      <c r="A474" s="30"/>
      <c r="B474" s="30"/>
      <c r="C474" s="30"/>
    </row>
    <row r="475" spans="1:3" x14ac:dyDescent="0.2">
      <c r="A475" s="30"/>
      <c r="B475" s="30"/>
      <c r="C475" s="30"/>
    </row>
    <row r="476" spans="1:3" x14ac:dyDescent="0.2">
      <c r="A476" s="30"/>
      <c r="B476" s="30"/>
      <c r="C476" s="30"/>
    </row>
    <row r="477" spans="1:3" x14ac:dyDescent="0.2">
      <c r="A477" s="30"/>
      <c r="B477" s="30"/>
      <c r="C477" s="30"/>
    </row>
    <row r="478" spans="1:3" x14ac:dyDescent="0.2">
      <c r="A478" s="30"/>
      <c r="B478" s="30"/>
      <c r="C478" s="30"/>
    </row>
    <row r="479" spans="1:3" x14ac:dyDescent="0.2">
      <c r="A479" s="30"/>
      <c r="B479" s="30"/>
      <c r="C479" s="30"/>
    </row>
    <row r="480" spans="1:3" x14ac:dyDescent="0.2">
      <c r="A480" s="30"/>
      <c r="B480" s="30"/>
      <c r="C480" s="30"/>
    </row>
    <row r="481" spans="1:3" x14ac:dyDescent="0.2">
      <c r="A481" s="30"/>
      <c r="B481" s="30"/>
      <c r="C481" s="30"/>
    </row>
    <row r="482" spans="1:3" x14ac:dyDescent="0.2">
      <c r="A482" s="30"/>
      <c r="B482" s="30"/>
      <c r="C482" s="30"/>
    </row>
    <row r="483" spans="1:3" x14ac:dyDescent="0.2">
      <c r="A483" s="30"/>
      <c r="B483" s="30"/>
      <c r="C483" s="30"/>
    </row>
    <row r="484" spans="1:3" x14ac:dyDescent="0.2">
      <c r="A484" s="30"/>
      <c r="B484" s="30"/>
      <c r="C484" s="30"/>
    </row>
    <row r="485" spans="1:3" x14ac:dyDescent="0.2">
      <c r="A485" s="30"/>
      <c r="B485" s="30"/>
      <c r="C485" s="30"/>
    </row>
    <row r="486" spans="1:3" x14ac:dyDescent="0.2">
      <c r="A486" s="30"/>
      <c r="B486" s="30"/>
      <c r="C486" s="30"/>
    </row>
    <row r="487" spans="1:3" x14ac:dyDescent="0.2">
      <c r="A487" s="30"/>
      <c r="B487" s="30"/>
      <c r="C487" s="30"/>
    </row>
    <row r="488" spans="1:3" x14ac:dyDescent="0.2">
      <c r="A488" s="30"/>
      <c r="B488" s="30"/>
      <c r="C488" s="30"/>
    </row>
    <row r="489" spans="1:3" x14ac:dyDescent="0.2">
      <c r="A489" s="30"/>
      <c r="B489" s="30"/>
      <c r="C489" s="30"/>
    </row>
    <row r="490" spans="1:3" x14ac:dyDescent="0.2">
      <c r="A490" s="30"/>
      <c r="B490" s="30"/>
      <c r="C490" s="30"/>
    </row>
    <row r="491" spans="1:3" x14ac:dyDescent="0.2">
      <c r="A491" s="30"/>
      <c r="B491" s="30"/>
      <c r="C491" s="30"/>
    </row>
    <row r="492" spans="1:3" x14ac:dyDescent="0.2">
      <c r="A492" s="30"/>
      <c r="B492" s="30"/>
      <c r="C492" s="30"/>
    </row>
    <row r="493" spans="1:3" x14ac:dyDescent="0.2">
      <c r="A493" s="30"/>
      <c r="B493" s="30"/>
      <c r="C493" s="30"/>
    </row>
    <row r="494" spans="1:3" x14ac:dyDescent="0.2">
      <c r="A494" s="30"/>
      <c r="B494" s="30"/>
      <c r="C494" s="30"/>
    </row>
    <row r="495" spans="1:3" x14ac:dyDescent="0.2">
      <c r="A495" s="30"/>
      <c r="B495" s="30"/>
      <c r="C495" s="30"/>
    </row>
  </sheetData>
  <mergeCells count="5">
    <mergeCell ref="A12:C12"/>
    <mergeCell ref="A19:A20"/>
    <mergeCell ref="B19:B20"/>
    <mergeCell ref="C19:C20"/>
    <mergeCell ref="A13:H13"/>
  </mergeCells>
  <pageMargins left="0.94" right="0.17" top="0.53" bottom="0.53" header="0.23" footer="0.19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0"/>
  <sheetViews>
    <sheetView topLeftCell="A19" zoomScale="110" zoomScaleNormal="110" zoomScaleSheetLayoutView="120" workbookViewId="0">
      <selection activeCell="E33" sqref="E33"/>
    </sheetView>
  </sheetViews>
  <sheetFormatPr defaultRowHeight="12.75" x14ac:dyDescent="0.2"/>
  <cols>
    <col min="1" max="1" width="4.85546875" style="25" customWidth="1"/>
    <col min="2" max="2" width="8.5703125" style="25" customWidth="1"/>
    <col min="3" max="3" width="38.7109375" style="25" customWidth="1"/>
    <col min="4" max="4" width="11.85546875" style="25" customWidth="1"/>
    <col min="5" max="5" width="10.42578125" style="25" customWidth="1"/>
    <col min="6" max="6" width="10.140625" style="25" customWidth="1"/>
    <col min="7" max="7" width="9.85546875" style="25" customWidth="1"/>
    <col min="8" max="8" width="11.85546875" style="25" customWidth="1"/>
    <col min="9" max="16384" width="9.140625" style="25"/>
  </cols>
  <sheetData>
    <row r="1" spans="1:9" ht="14.25" x14ac:dyDescent="0.2">
      <c r="A1" s="167" t="s">
        <v>88</v>
      </c>
      <c r="B1" s="167"/>
      <c r="C1" s="167"/>
      <c r="D1" s="167"/>
      <c r="E1" s="167"/>
      <c r="F1" s="167"/>
      <c r="G1" s="167"/>
      <c r="H1" s="167"/>
    </row>
    <row r="2" spans="1:9" ht="15" x14ac:dyDescent="0.25">
      <c r="A2" s="168"/>
      <c r="B2" s="168"/>
      <c r="C2" s="168"/>
      <c r="D2" s="168"/>
      <c r="E2" s="168"/>
      <c r="F2" s="168"/>
      <c r="G2" s="168"/>
      <c r="H2" s="168"/>
    </row>
    <row r="3" spans="1:9" ht="15.75" customHeight="1" x14ac:dyDescent="0.2">
      <c r="A3" s="157" t="s">
        <v>104</v>
      </c>
      <c r="B3" s="157"/>
      <c r="C3" s="157"/>
      <c r="D3" s="157"/>
      <c r="E3" s="157"/>
      <c r="F3" s="157"/>
      <c r="G3" s="157"/>
      <c r="H3" s="157"/>
    </row>
    <row r="4" spans="1:9" ht="15" x14ac:dyDescent="0.25">
      <c r="A4" s="137" t="s">
        <v>105</v>
      </c>
      <c r="B4" s="50"/>
      <c r="C4" s="50"/>
      <c r="D4" s="78"/>
      <c r="E4" s="78"/>
      <c r="F4" s="78"/>
      <c r="G4" s="78"/>
      <c r="H4" s="78"/>
    </row>
    <row r="5" spans="1:9" ht="15" x14ac:dyDescent="0.25">
      <c r="A5" s="137" t="s">
        <v>87</v>
      </c>
      <c r="B5" s="50"/>
      <c r="C5" s="50"/>
      <c r="D5" s="78"/>
      <c r="E5" s="78"/>
      <c r="F5" s="78"/>
      <c r="G5" s="78"/>
      <c r="H5" s="78"/>
    </row>
    <row r="6" spans="1:9" x14ac:dyDescent="0.2">
      <c r="A6" s="16"/>
      <c r="B6" s="16"/>
      <c r="C6" s="16"/>
      <c r="D6" s="16"/>
      <c r="E6" s="16"/>
      <c r="F6" s="16"/>
      <c r="G6" s="16"/>
      <c r="H6" s="16"/>
    </row>
    <row r="7" spans="1:9" x14ac:dyDescent="0.2">
      <c r="A7" s="16"/>
      <c r="B7" s="16"/>
      <c r="C7" s="16"/>
      <c r="E7" s="75" t="s">
        <v>91</v>
      </c>
      <c r="F7" s="77"/>
      <c r="G7" s="16"/>
      <c r="H7" s="16"/>
    </row>
    <row r="8" spans="1:9" x14ac:dyDescent="0.2">
      <c r="A8" s="16"/>
      <c r="B8" s="16"/>
      <c r="C8" s="16"/>
      <c r="E8" s="75" t="s">
        <v>86</v>
      </c>
      <c r="F8" s="76"/>
      <c r="G8" s="16"/>
      <c r="H8" s="16"/>
    </row>
    <row r="9" spans="1:9" x14ac:dyDescent="0.2">
      <c r="A9" s="16"/>
      <c r="B9" s="16"/>
      <c r="C9" s="16"/>
      <c r="D9" s="16"/>
      <c r="E9" s="16"/>
      <c r="F9" s="16"/>
      <c r="G9" s="16"/>
      <c r="H9" s="16"/>
    </row>
    <row r="10" spans="1:9" x14ac:dyDescent="0.2">
      <c r="A10" s="16"/>
      <c r="B10" s="16"/>
      <c r="C10" s="16"/>
      <c r="D10" s="16"/>
      <c r="F10" s="16"/>
      <c r="H10" s="75" t="s">
        <v>85</v>
      </c>
    </row>
    <row r="11" spans="1:9" ht="13.5" thickBot="1" x14ac:dyDescent="0.25">
      <c r="A11" s="16"/>
      <c r="B11" s="16"/>
      <c r="C11" s="16"/>
      <c r="D11" s="16"/>
      <c r="E11" s="16"/>
      <c r="F11" s="16"/>
      <c r="G11" s="16"/>
      <c r="H11" s="16"/>
    </row>
    <row r="12" spans="1:9" ht="12.75" customHeight="1" thickBot="1" x14ac:dyDescent="0.25">
      <c r="A12" s="169" t="s">
        <v>62</v>
      </c>
      <c r="B12" s="169" t="s">
        <v>84</v>
      </c>
      <c r="C12" s="169" t="s">
        <v>83</v>
      </c>
      <c r="D12" s="169" t="s">
        <v>82</v>
      </c>
      <c r="E12" s="171" t="s">
        <v>81</v>
      </c>
      <c r="F12" s="172"/>
      <c r="G12" s="173"/>
      <c r="H12" s="169" t="s">
        <v>80</v>
      </c>
    </row>
    <row r="13" spans="1:9" ht="45.75" customHeight="1" thickBot="1" x14ac:dyDescent="0.25">
      <c r="A13" s="170"/>
      <c r="B13" s="170"/>
      <c r="C13" s="170"/>
      <c r="D13" s="170"/>
      <c r="E13" s="74" t="s">
        <v>79</v>
      </c>
      <c r="F13" s="74" t="s">
        <v>78</v>
      </c>
      <c r="G13" s="74" t="s">
        <v>77</v>
      </c>
      <c r="H13" s="174"/>
    </row>
    <row r="14" spans="1:9" s="57" customFormat="1" ht="12.75" customHeight="1" x14ac:dyDescent="0.2">
      <c r="A14" s="8">
        <v>1</v>
      </c>
      <c r="B14" s="69"/>
      <c r="C14" s="9"/>
      <c r="D14" s="68"/>
      <c r="E14" s="68"/>
      <c r="F14" s="68"/>
      <c r="G14" s="68"/>
      <c r="H14" s="81"/>
    </row>
    <row r="15" spans="1:9" s="57" customFormat="1" ht="12.75" customHeight="1" x14ac:dyDescent="0.2">
      <c r="A15" s="72">
        <v>2</v>
      </c>
      <c r="B15" s="71"/>
      <c r="C15" s="43"/>
      <c r="D15" s="70">
        <f>SUM(E15:G15)</f>
        <v>0</v>
      </c>
      <c r="E15" s="70"/>
      <c r="F15" s="70"/>
      <c r="G15" s="70"/>
      <c r="H15" s="82"/>
      <c r="I15" s="73"/>
    </row>
    <row r="16" spans="1:9" s="57" customFormat="1" ht="12.75" customHeight="1" x14ac:dyDescent="0.2">
      <c r="A16" s="72">
        <v>3</v>
      </c>
      <c r="B16" s="71"/>
      <c r="C16" s="11"/>
      <c r="D16" s="70">
        <f>SUM(E16:G16)</f>
        <v>0</v>
      </c>
      <c r="E16" s="70"/>
      <c r="F16" s="70"/>
      <c r="G16" s="70"/>
      <c r="H16" s="82"/>
    </row>
    <row r="17" spans="1:8" s="57" customFormat="1" ht="12.75" customHeight="1" x14ac:dyDescent="0.2">
      <c r="A17" s="8"/>
      <c r="B17" s="69"/>
      <c r="C17" s="9"/>
      <c r="D17" s="68"/>
      <c r="E17" s="68"/>
      <c r="F17" s="68"/>
      <c r="G17" s="68"/>
      <c r="H17" s="81"/>
    </row>
    <row r="18" spans="1:8" s="57" customFormat="1" x14ac:dyDescent="0.2">
      <c r="A18" s="67"/>
      <c r="B18" s="66"/>
      <c r="C18" s="61" t="s">
        <v>76</v>
      </c>
      <c r="D18" s="60">
        <f>SUM(E18:G18)</f>
        <v>0</v>
      </c>
      <c r="E18" s="60">
        <f>SUM(E15:E17)</f>
        <v>0</v>
      </c>
      <c r="F18" s="60">
        <f>SUM(F15:F17)</f>
        <v>0</v>
      </c>
      <c r="G18" s="60">
        <f>SUM(G15:G17)</f>
        <v>0</v>
      </c>
      <c r="H18" s="60">
        <f>SUM(H15:H17)</f>
        <v>0</v>
      </c>
    </row>
    <row r="19" spans="1:8" x14ac:dyDescent="0.2">
      <c r="A19" s="63"/>
      <c r="B19" s="62"/>
      <c r="C19" s="61" t="s">
        <v>93</v>
      </c>
      <c r="D19" s="65">
        <f>Lok_tame!P38+F19</f>
        <v>0</v>
      </c>
      <c r="E19" s="83"/>
      <c r="F19" s="84"/>
      <c r="G19" s="85"/>
      <c r="H19" s="83"/>
    </row>
    <row r="20" spans="1:8" x14ac:dyDescent="0.2">
      <c r="A20" s="63"/>
      <c r="B20" s="62"/>
      <c r="C20" s="64" t="s">
        <v>75</v>
      </c>
      <c r="D20" s="59"/>
      <c r="E20" s="85"/>
      <c r="F20" s="85"/>
      <c r="G20" s="85"/>
      <c r="H20" s="85"/>
    </row>
    <row r="21" spans="1:8" x14ac:dyDescent="0.2">
      <c r="A21" s="63"/>
      <c r="B21" s="62"/>
      <c r="C21" s="61" t="s">
        <v>102</v>
      </c>
      <c r="D21" s="59">
        <f>Lok_tame!P39</f>
        <v>0</v>
      </c>
      <c r="E21" s="85"/>
      <c r="F21" s="85"/>
      <c r="G21" s="85"/>
      <c r="H21" s="85"/>
    </row>
    <row r="22" spans="1:8" x14ac:dyDescent="0.2">
      <c r="A22" s="63"/>
      <c r="B22" s="62"/>
      <c r="C22" s="61" t="s">
        <v>92</v>
      </c>
      <c r="D22" s="59">
        <f>Lok_tame!M40</f>
        <v>0</v>
      </c>
      <c r="E22" s="86"/>
      <c r="F22" s="85"/>
      <c r="G22" s="85"/>
      <c r="H22" s="85"/>
    </row>
    <row r="23" spans="1:8" x14ac:dyDescent="0.2">
      <c r="A23" s="63"/>
      <c r="B23" s="62"/>
      <c r="C23" s="61" t="s">
        <v>74</v>
      </c>
      <c r="D23" s="60">
        <f>SUM(D18:D22)</f>
        <v>0</v>
      </c>
      <c r="E23" s="86"/>
      <c r="F23" s="85"/>
      <c r="G23" s="85"/>
      <c r="H23" s="85"/>
    </row>
    <row r="24" spans="1:8" s="57" customFormat="1" ht="11.25" x14ac:dyDescent="0.2">
      <c r="D24" s="58"/>
      <c r="H24" s="58"/>
    </row>
    <row r="25" spans="1:8" s="57" customFormat="1" ht="14.25" x14ac:dyDescent="0.2">
      <c r="A25" s="34"/>
      <c r="B25" s="34"/>
      <c r="C25" s="138" t="s">
        <v>64</v>
      </c>
      <c r="D25" s="33"/>
      <c r="E25"/>
      <c r="F25" s="34"/>
      <c r="G25" s="34"/>
      <c r="H25" s="33"/>
    </row>
    <row r="26" spans="1:8" s="57" customFormat="1" x14ac:dyDescent="0.2">
      <c r="A26" s="34"/>
      <c r="B26" s="33"/>
      <c r="C26" s="135"/>
      <c r="D26" s="33"/>
      <c r="E26"/>
      <c r="F26" s="34"/>
      <c r="G26" s="34"/>
      <c r="H26" s="34"/>
    </row>
    <row r="27" spans="1:8" s="57" customFormat="1" x14ac:dyDescent="0.2">
      <c r="A27" s="34"/>
      <c r="B27" s="34"/>
      <c r="C27" s="130" t="s">
        <v>98</v>
      </c>
      <c r="D27" s="33"/>
      <c r="E27" s="79"/>
      <c r="F27" s="34"/>
      <c r="G27" s="34"/>
      <c r="H27" s="34"/>
    </row>
    <row r="28" spans="1:8" s="57" customFormat="1" x14ac:dyDescent="0.2">
      <c r="C28" s="16" t="s">
        <v>99</v>
      </c>
      <c r="E28"/>
      <c r="H28" s="58"/>
    </row>
    <row r="29" spans="1:8" s="57" customFormat="1" x14ac:dyDescent="0.2">
      <c r="C29" s="16"/>
      <c r="E29"/>
      <c r="H29" s="58"/>
    </row>
    <row r="30" spans="1:8" s="33" customFormat="1" ht="14.25" x14ac:dyDescent="0.2">
      <c r="A30" s="34"/>
      <c r="C30" s="138" t="s">
        <v>63</v>
      </c>
      <c r="E30"/>
      <c r="F30" s="34"/>
      <c r="G30" s="34"/>
    </row>
    <row r="31" spans="1:8" s="33" customFormat="1" ht="12.75" customHeight="1" x14ac:dyDescent="0.2">
      <c r="A31" s="34"/>
      <c r="C31" s="135"/>
      <c r="E31"/>
      <c r="F31" s="34"/>
      <c r="G31" s="34"/>
      <c r="H31" s="34"/>
    </row>
    <row r="32" spans="1:8" s="33" customFormat="1" x14ac:dyDescent="0.2">
      <c r="A32" s="34"/>
      <c r="C32" s="130" t="s">
        <v>98</v>
      </c>
      <c r="E32"/>
      <c r="F32" s="34"/>
      <c r="G32" s="34"/>
      <c r="H32" s="34"/>
    </row>
    <row r="33" spans="1:8" s="57" customFormat="1" x14ac:dyDescent="0.2">
      <c r="C33" s="16"/>
      <c r="E33"/>
      <c r="H33" s="58"/>
    </row>
    <row r="34" spans="1:8" s="57" customFormat="1" x14ac:dyDescent="0.2">
      <c r="C34" s="16" t="s">
        <v>99</v>
      </c>
      <c r="E34"/>
      <c r="H34" s="58"/>
    </row>
    <row r="35" spans="1:8" s="57" customFormat="1" ht="11.25" x14ac:dyDescent="0.2">
      <c r="D35" s="58"/>
      <c r="H35" s="58"/>
    </row>
    <row r="36" spans="1:8" s="33" customFormat="1" x14ac:dyDescent="0.2">
      <c r="A36" s="34"/>
      <c r="C36" s="34"/>
      <c r="D36" s="34"/>
      <c r="E36" s="34"/>
      <c r="F36" s="34"/>
      <c r="G36" s="34"/>
    </row>
    <row r="37" spans="1:8" s="33" customFormat="1" ht="12.75" customHeight="1" x14ac:dyDescent="0.2">
      <c r="A37" s="34"/>
      <c r="C37" s="34"/>
      <c r="D37" s="34"/>
      <c r="E37" s="34"/>
      <c r="F37" s="34"/>
      <c r="G37" s="34"/>
      <c r="H37" s="34"/>
    </row>
    <row r="38" spans="1:8" s="33" customFormat="1" x14ac:dyDescent="0.2">
      <c r="A38" s="34"/>
      <c r="C38" s="34"/>
      <c r="D38" s="34"/>
      <c r="E38" s="34"/>
      <c r="F38" s="34"/>
      <c r="G38" s="34"/>
      <c r="H38" s="34"/>
    </row>
    <row r="39" spans="1:8" s="57" customFormat="1" ht="11.25" x14ac:dyDescent="0.2">
      <c r="D39" s="58"/>
      <c r="H39" s="58"/>
    </row>
    <row r="40" spans="1:8" s="57" customFormat="1" ht="11.25" x14ac:dyDescent="0.2">
      <c r="D40" s="58"/>
      <c r="H40" s="58"/>
    </row>
    <row r="41" spans="1:8" s="57" customFormat="1" ht="11.25" x14ac:dyDescent="0.2">
      <c r="D41" s="58"/>
      <c r="H41" s="58"/>
    </row>
    <row r="42" spans="1:8" s="57" customFormat="1" ht="11.25" x14ac:dyDescent="0.2">
      <c r="D42" s="58"/>
      <c r="H42" s="58"/>
    </row>
    <row r="43" spans="1:8" s="57" customFormat="1" ht="11.25" x14ac:dyDescent="0.2">
      <c r="D43" s="58"/>
      <c r="H43" s="58"/>
    </row>
    <row r="44" spans="1:8" s="57" customFormat="1" ht="11.25" x14ac:dyDescent="0.2">
      <c r="D44" s="58"/>
      <c r="H44" s="58"/>
    </row>
    <row r="45" spans="1:8" s="57" customFormat="1" ht="11.25" x14ac:dyDescent="0.2">
      <c r="D45" s="58"/>
      <c r="H45" s="58"/>
    </row>
    <row r="46" spans="1:8" s="57" customFormat="1" ht="11.25" x14ac:dyDescent="0.2">
      <c r="D46" s="58"/>
      <c r="H46" s="58"/>
    </row>
    <row r="47" spans="1:8" s="57" customFormat="1" ht="11.25" x14ac:dyDescent="0.2">
      <c r="D47" s="58"/>
      <c r="H47" s="58"/>
    </row>
    <row r="48" spans="1:8" s="57" customFormat="1" ht="11.25" x14ac:dyDescent="0.2">
      <c r="D48" s="58"/>
      <c r="H48" s="58"/>
    </row>
    <row r="49" spans="4:8" s="57" customFormat="1" ht="11.25" x14ac:dyDescent="0.2">
      <c r="D49" s="58"/>
      <c r="H49" s="58"/>
    </row>
    <row r="50" spans="4:8" s="57" customFormat="1" ht="11.25" x14ac:dyDescent="0.2">
      <c r="D50" s="58"/>
      <c r="H50" s="58"/>
    </row>
    <row r="51" spans="4:8" s="57" customFormat="1" ht="11.25" x14ac:dyDescent="0.2">
      <c r="D51" s="58"/>
      <c r="H51" s="58"/>
    </row>
    <row r="52" spans="4:8" s="57" customFormat="1" ht="11.25" x14ac:dyDescent="0.2">
      <c r="D52" s="58"/>
      <c r="H52" s="58"/>
    </row>
    <row r="53" spans="4:8" s="57" customFormat="1" ht="11.25" x14ac:dyDescent="0.2">
      <c r="D53" s="58"/>
      <c r="H53" s="58"/>
    </row>
    <row r="54" spans="4:8" s="57" customFormat="1" ht="11.25" x14ac:dyDescent="0.2">
      <c r="D54" s="58"/>
      <c r="H54" s="58"/>
    </row>
    <row r="55" spans="4:8" s="57" customFormat="1" ht="11.25" x14ac:dyDescent="0.2">
      <c r="D55" s="58"/>
      <c r="H55" s="58"/>
    </row>
    <row r="56" spans="4:8" s="57" customFormat="1" ht="11.25" x14ac:dyDescent="0.2">
      <c r="D56" s="58"/>
      <c r="H56" s="58"/>
    </row>
    <row r="57" spans="4:8" s="57" customFormat="1" ht="11.25" x14ac:dyDescent="0.2">
      <c r="D57" s="58"/>
      <c r="H57" s="58"/>
    </row>
    <row r="58" spans="4:8" s="57" customFormat="1" ht="11.25" x14ac:dyDescent="0.2">
      <c r="D58" s="58"/>
      <c r="H58" s="58"/>
    </row>
    <row r="59" spans="4:8" s="57" customFormat="1" ht="11.25" x14ac:dyDescent="0.2">
      <c r="D59" s="58"/>
      <c r="H59" s="58"/>
    </row>
    <row r="60" spans="4:8" s="57" customFormat="1" ht="11.25" x14ac:dyDescent="0.2">
      <c r="D60" s="58"/>
      <c r="H60" s="58"/>
    </row>
    <row r="61" spans="4:8" s="57" customFormat="1" ht="11.25" x14ac:dyDescent="0.2">
      <c r="D61" s="58"/>
      <c r="H61" s="58"/>
    </row>
    <row r="62" spans="4:8" s="57" customFormat="1" ht="11.25" x14ac:dyDescent="0.2">
      <c r="D62" s="58"/>
      <c r="H62" s="58"/>
    </row>
    <row r="63" spans="4:8" s="57" customFormat="1" ht="11.25" x14ac:dyDescent="0.2">
      <c r="D63" s="58"/>
      <c r="H63" s="58"/>
    </row>
    <row r="64" spans="4:8" s="57" customFormat="1" ht="11.25" x14ac:dyDescent="0.2">
      <c r="D64" s="58"/>
      <c r="H64" s="58"/>
    </row>
    <row r="65" spans="4:8" s="57" customFormat="1" ht="11.25" x14ac:dyDescent="0.2">
      <c r="D65" s="58"/>
      <c r="H65" s="58"/>
    </row>
    <row r="66" spans="4:8" s="57" customFormat="1" ht="11.25" x14ac:dyDescent="0.2">
      <c r="D66" s="58"/>
      <c r="H66" s="58"/>
    </row>
    <row r="67" spans="4:8" s="57" customFormat="1" ht="11.25" x14ac:dyDescent="0.2">
      <c r="D67" s="58"/>
      <c r="H67" s="58"/>
    </row>
    <row r="68" spans="4:8" s="57" customFormat="1" ht="11.25" x14ac:dyDescent="0.2">
      <c r="D68" s="58"/>
      <c r="H68" s="58"/>
    </row>
    <row r="69" spans="4:8" s="57" customFormat="1" ht="11.25" x14ac:dyDescent="0.2">
      <c r="D69" s="58"/>
      <c r="H69" s="58"/>
    </row>
    <row r="70" spans="4:8" s="57" customFormat="1" ht="11.25" x14ac:dyDescent="0.2">
      <c r="D70" s="58"/>
      <c r="H70" s="58"/>
    </row>
    <row r="71" spans="4:8" s="57" customFormat="1" ht="11.25" x14ac:dyDescent="0.2">
      <c r="D71" s="58"/>
      <c r="H71" s="58"/>
    </row>
    <row r="72" spans="4:8" s="57" customFormat="1" ht="11.25" x14ac:dyDescent="0.2">
      <c r="D72" s="58"/>
      <c r="H72" s="58"/>
    </row>
    <row r="73" spans="4:8" s="57" customFormat="1" ht="11.25" x14ac:dyDescent="0.2">
      <c r="D73" s="58"/>
      <c r="H73" s="58"/>
    </row>
    <row r="74" spans="4:8" s="57" customFormat="1" ht="11.25" x14ac:dyDescent="0.2">
      <c r="D74" s="58"/>
      <c r="H74" s="58"/>
    </row>
    <row r="75" spans="4:8" s="57" customFormat="1" ht="11.25" x14ac:dyDescent="0.2">
      <c r="D75" s="58"/>
      <c r="H75" s="58"/>
    </row>
    <row r="76" spans="4:8" s="57" customFormat="1" ht="11.25" x14ac:dyDescent="0.2">
      <c r="D76" s="58"/>
      <c r="H76" s="58"/>
    </row>
    <row r="77" spans="4:8" s="57" customFormat="1" ht="11.25" x14ac:dyDescent="0.2">
      <c r="D77" s="58"/>
      <c r="H77" s="58"/>
    </row>
    <row r="78" spans="4:8" s="57" customFormat="1" ht="11.25" x14ac:dyDescent="0.2">
      <c r="D78" s="58"/>
      <c r="H78" s="58"/>
    </row>
    <row r="79" spans="4:8" s="57" customFormat="1" ht="11.25" x14ac:dyDescent="0.2">
      <c r="D79" s="58"/>
      <c r="H79" s="58"/>
    </row>
    <row r="80" spans="4:8" s="57" customFormat="1" ht="11.25" x14ac:dyDescent="0.2">
      <c r="D80" s="58"/>
      <c r="H80" s="58"/>
    </row>
    <row r="81" spans="4:8" s="57" customFormat="1" ht="11.25" x14ac:dyDescent="0.2">
      <c r="D81" s="58"/>
      <c r="H81" s="58"/>
    </row>
    <row r="82" spans="4:8" s="57" customFormat="1" ht="11.25" x14ac:dyDescent="0.2">
      <c r="D82" s="58"/>
      <c r="H82" s="58"/>
    </row>
    <row r="83" spans="4:8" s="57" customFormat="1" ht="11.25" x14ac:dyDescent="0.2">
      <c r="D83" s="58"/>
      <c r="H83" s="58"/>
    </row>
    <row r="84" spans="4:8" s="57" customFormat="1" ht="11.25" x14ac:dyDescent="0.2">
      <c r="D84" s="58"/>
      <c r="H84" s="58"/>
    </row>
    <row r="85" spans="4:8" s="57" customFormat="1" ht="11.25" x14ac:dyDescent="0.2">
      <c r="D85" s="58"/>
      <c r="H85" s="58"/>
    </row>
    <row r="86" spans="4:8" s="57" customFormat="1" ht="11.25" x14ac:dyDescent="0.2">
      <c r="D86" s="58"/>
      <c r="H86" s="58"/>
    </row>
    <row r="87" spans="4:8" s="57" customFormat="1" ht="11.25" x14ac:dyDescent="0.2">
      <c r="D87" s="58"/>
      <c r="H87" s="58"/>
    </row>
    <row r="88" spans="4:8" s="57" customFormat="1" ht="11.25" x14ac:dyDescent="0.2">
      <c r="D88" s="58"/>
      <c r="H88" s="58"/>
    </row>
    <row r="89" spans="4:8" s="57" customFormat="1" ht="11.25" x14ac:dyDescent="0.2">
      <c r="D89" s="58"/>
      <c r="H89" s="58"/>
    </row>
    <row r="90" spans="4:8" s="57" customFormat="1" ht="11.25" x14ac:dyDescent="0.2">
      <c r="D90" s="58"/>
      <c r="H90" s="58"/>
    </row>
    <row r="91" spans="4:8" s="57" customFormat="1" ht="11.25" x14ac:dyDescent="0.2">
      <c r="D91" s="58"/>
      <c r="H91" s="58"/>
    </row>
    <row r="92" spans="4:8" s="57" customFormat="1" ht="11.25" x14ac:dyDescent="0.2">
      <c r="D92" s="58"/>
      <c r="H92" s="58"/>
    </row>
    <row r="93" spans="4:8" s="57" customFormat="1" ht="11.25" x14ac:dyDescent="0.2">
      <c r="D93" s="58"/>
      <c r="H93" s="58"/>
    </row>
    <row r="94" spans="4:8" s="57" customFormat="1" ht="11.25" x14ac:dyDescent="0.2">
      <c r="D94" s="58"/>
      <c r="H94" s="58"/>
    </row>
    <row r="95" spans="4:8" s="57" customFormat="1" ht="11.25" x14ac:dyDescent="0.2">
      <c r="D95" s="58"/>
      <c r="H95" s="58"/>
    </row>
    <row r="96" spans="4:8" s="57" customFormat="1" ht="11.25" x14ac:dyDescent="0.2">
      <c r="D96" s="58"/>
      <c r="H96" s="58"/>
    </row>
    <row r="97" spans="4:8" s="57" customFormat="1" ht="11.25" x14ac:dyDescent="0.2">
      <c r="D97" s="58"/>
      <c r="H97" s="58"/>
    </row>
    <row r="98" spans="4:8" s="57" customFormat="1" ht="11.25" x14ac:dyDescent="0.2">
      <c r="D98" s="58"/>
      <c r="H98" s="58"/>
    </row>
    <row r="99" spans="4:8" s="57" customFormat="1" ht="11.25" x14ac:dyDescent="0.2">
      <c r="D99" s="58"/>
      <c r="H99" s="58"/>
    </row>
    <row r="100" spans="4:8" s="57" customFormat="1" ht="11.25" x14ac:dyDescent="0.2">
      <c r="D100" s="58"/>
      <c r="H100" s="58"/>
    </row>
    <row r="101" spans="4:8" s="57" customFormat="1" ht="11.25" x14ac:dyDescent="0.2">
      <c r="D101" s="58"/>
      <c r="H101" s="58"/>
    </row>
    <row r="102" spans="4:8" s="57" customFormat="1" ht="11.25" x14ac:dyDescent="0.2">
      <c r="D102" s="58"/>
      <c r="H102" s="58"/>
    </row>
    <row r="103" spans="4:8" s="57" customFormat="1" ht="11.25" x14ac:dyDescent="0.2">
      <c r="D103" s="58"/>
      <c r="H103" s="58"/>
    </row>
    <row r="104" spans="4:8" s="57" customFormat="1" ht="11.25" x14ac:dyDescent="0.2">
      <c r="D104" s="58"/>
      <c r="H104" s="58"/>
    </row>
    <row r="105" spans="4:8" s="57" customFormat="1" ht="11.25" x14ac:dyDescent="0.2">
      <c r="D105" s="58"/>
      <c r="H105" s="58"/>
    </row>
    <row r="106" spans="4:8" s="57" customFormat="1" ht="11.25" x14ac:dyDescent="0.2">
      <c r="D106" s="58"/>
      <c r="H106" s="58"/>
    </row>
    <row r="107" spans="4:8" s="57" customFormat="1" ht="11.25" x14ac:dyDescent="0.2"/>
    <row r="108" spans="4:8" s="57" customFormat="1" ht="11.25" x14ac:dyDescent="0.2"/>
    <row r="109" spans="4:8" s="57" customFormat="1" ht="11.25" x14ac:dyDescent="0.2"/>
    <row r="110" spans="4:8" s="57" customFormat="1" ht="11.25" x14ac:dyDescent="0.2"/>
    <row r="111" spans="4:8" s="57" customFormat="1" ht="11.25" x14ac:dyDescent="0.2"/>
    <row r="112" spans="4:8" s="57" customFormat="1" ht="11.25" x14ac:dyDescent="0.2"/>
    <row r="113" s="57" customFormat="1" ht="11.25" x14ac:dyDescent="0.2"/>
    <row r="114" s="57" customFormat="1" ht="11.25" x14ac:dyDescent="0.2"/>
    <row r="115" s="57" customFormat="1" ht="11.25" x14ac:dyDescent="0.2"/>
    <row r="116" s="57" customFormat="1" ht="11.25" x14ac:dyDescent="0.2"/>
    <row r="117" s="57" customFormat="1" ht="11.25" x14ac:dyDescent="0.2"/>
    <row r="118" s="57" customFormat="1" ht="11.25" x14ac:dyDescent="0.2"/>
    <row r="119" s="57" customFormat="1" ht="11.25" x14ac:dyDescent="0.2"/>
    <row r="120" s="57" customFormat="1" ht="11.25" x14ac:dyDescent="0.2"/>
    <row r="121" s="57" customFormat="1" ht="11.25" x14ac:dyDescent="0.2"/>
    <row r="122" s="57" customFormat="1" ht="11.25" x14ac:dyDescent="0.2"/>
    <row r="123" s="57" customFormat="1" ht="11.25" x14ac:dyDescent="0.2"/>
    <row r="124" s="57" customFormat="1" ht="11.25" x14ac:dyDescent="0.2"/>
    <row r="125" s="57" customFormat="1" ht="11.25" x14ac:dyDescent="0.2"/>
    <row r="126" s="57" customFormat="1" ht="11.25" x14ac:dyDescent="0.2"/>
    <row r="127" s="57" customFormat="1" ht="11.25" x14ac:dyDescent="0.2"/>
    <row r="128" s="57" customFormat="1" ht="11.25" x14ac:dyDescent="0.2"/>
    <row r="129" s="57" customFormat="1" ht="11.25" x14ac:dyDescent="0.2"/>
    <row r="130" s="57" customFormat="1" ht="11.25" x14ac:dyDescent="0.2"/>
    <row r="131" s="57" customFormat="1" ht="11.25" x14ac:dyDescent="0.2"/>
    <row r="132" s="57" customFormat="1" ht="11.25" x14ac:dyDescent="0.2"/>
    <row r="133" s="57" customFormat="1" ht="11.25" x14ac:dyDescent="0.2"/>
    <row r="134" s="57" customFormat="1" ht="11.25" x14ac:dyDescent="0.2"/>
    <row r="135" s="57" customFormat="1" ht="11.25" x14ac:dyDescent="0.2"/>
    <row r="136" s="57" customFormat="1" ht="11.25" x14ac:dyDescent="0.2"/>
    <row r="137" s="57" customFormat="1" ht="11.25" x14ac:dyDescent="0.2"/>
    <row r="138" s="57" customFormat="1" ht="11.25" x14ac:dyDescent="0.2"/>
    <row r="139" s="57" customFormat="1" ht="11.25" x14ac:dyDescent="0.2"/>
    <row r="140" s="57" customFormat="1" ht="11.25" x14ac:dyDescent="0.2"/>
    <row r="141" s="57" customFormat="1" ht="11.25" x14ac:dyDescent="0.2"/>
    <row r="142" s="57" customFormat="1" ht="11.25" x14ac:dyDescent="0.2"/>
    <row r="143" s="57" customFormat="1" ht="11.25" x14ac:dyDescent="0.2"/>
    <row r="144" s="57" customFormat="1" ht="11.25" x14ac:dyDescent="0.2"/>
    <row r="145" s="57" customFormat="1" ht="11.25" x14ac:dyDescent="0.2"/>
    <row r="146" s="57" customFormat="1" ht="11.25" x14ac:dyDescent="0.2"/>
    <row r="147" s="57" customFormat="1" ht="11.25" x14ac:dyDescent="0.2"/>
    <row r="148" s="57" customFormat="1" ht="11.25" x14ac:dyDescent="0.2"/>
    <row r="149" s="57" customFormat="1" ht="11.25" x14ac:dyDescent="0.2"/>
    <row r="150" s="57" customFormat="1" ht="11.25" x14ac:dyDescent="0.2"/>
    <row r="151" s="57" customFormat="1" ht="11.25" x14ac:dyDescent="0.2"/>
    <row r="152" s="57" customFormat="1" ht="11.25" x14ac:dyDescent="0.2"/>
    <row r="153" s="57" customFormat="1" ht="11.25" x14ac:dyDescent="0.2"/>
    <row r="154" s="57" customFormat="1" ht="11.25" x14ac:dyDescent="0.2"/>
    <row r="155" s="57" customFormat="1" ht="11.25" x14ac:dyDescent="0.2"/>
    <row r="156" s="57" customFormat="1" ht="11.25" x14ac:dyDescent="0.2"/>
    <row r="157" s="57" customFormat="1" ht="11.25" x14ac:dyDescent="0.2"/>
    <row r="158" s="57" customFormat="1" ht="11.25" x14ac:dyDescent="0.2"/>
    <row r="159" s="57" customFormat="1" ht="11.25" x14ac:dyDescent="0.2"/>
    <row r="160" s="57" customFormat="1" ht="11.25" x14ac:dyDescent="0.2"/>
    <row r="161" s="57" customFormat="1" ht="11.25" x14ac:dyDescent="0.2"/>
    <row r="162" s="57" customFormat="1" ht="11.25" x14ac:dyDescent="0.2"/>
    <row r="163" s="57" customFormat="1" ht="11.25" x14ac:dyDescent="0.2"/>
    <row r="164" s="57" customFormat="1" ht="11.25" x14ac:dyDescent="0.2"/>
    <row r="165" s="57" customFormat="1" ht="11.25" x14ac:dyDescent="0.2"/>
    <row r="166" s="57" customFormat="1" ht="11.25" x14ac:dyDescent="0.2"/>
    <row r="167" s="57" customFormat="1" ht="11.25" x14ac:dyDescent="0.2"/>
    <row r="168" s="57" customFormat="1" ht="11.25" x14ac:dyDescent="0.2"/>
    <row r="169" s="57" customFormat="1" ht="11.25" x14ac:dyDescent="0.2"/>
    <row r="170" s="57" customFormat="1" ht="11.25" x14ac:dyDescent="0.2"/>
    <row r="171" s="57" customFormat="1" ht="11.25" x14ac:dyDescent="0.2"/>
    <row r="172" s="57" customFormat="1" ht="11.25" x14ac:dyDescent="0.2"/>
    <row r="173" s="57" customFormat="1" ht="11.25" x14ac:dyDescent="0.2"/>
    <row r="174" s="57" customFormat="1" ht="11.25" x14ac:dyDescent="0.2"/>
    <row r="175" s="57" customFormat="1" ht="11.25" x14ac:dyDescent="0.2"/>
    <row r="176" s="57" customFormat="1" ht="11.25" x14ac:dyDescent="0.2"/>
    <row r="177" s="57" customFormat="1" ht="11.25" x14ac:dyDescent="0.2"/>
    <row r="178" s="57" customFormat="1" ht="11.25" x14ac:dyDescent="0.2"/>
    <row r="179" s="57" customFormat="1" ht="11.25" x14ac:dyDescent="0.2"/>
    <row r="180" s="57" customFormat="1" ht="11.25" x14ac:dyDescent="0.2"/>
    <row r="181" s="57" customFormat="1" ht="11.25" x14ac:dyDescent="0.2"/>
    <row r="182" s="57" customFormat="1" ht="11.25" x14ac:dyDescent="0.2"/>
    <row r="183" s="57" customFormat="1" ht="11.25" x14ac:dyDescent="0.2"/>
    <row r="184" s="57" customFormat="1" ht="11.25" x14ac:dyDescent="0.2"/>
    <row r="185" s="57" customFormat="1" ht="11.25" x14ac:dyDescent="0.2"/>
    <row r="186" s="57" customFormat="1" ht="11.25" x14ac:dyDescent="0.2"/>
    <row r="187" s="57" customFormat="1" ht="11.25" x14ac:dyDescent="0.2"/>
    <row r="188" s="57" customFormat="1" ht="11.25" x14ac:dyDescent="0.2"/>
    <row r="189" s="57" customFormat="1" ht="11.25" x14ac:dyDescent="0.2"/>
    <row r="190" s="57" customFormat="1" ht="11.25" x14ac:dyDescent="0.2"/>
    <row r="191" s="57" customFormat="1" ht="11.25" x14ac:dyDescent="0.2"/>
    <row r="192" s="57" customFormat="1" ht="11.25" x14ac:dyDescent="0.2"/>
    <row r="193" s="57" customFormat="1" ht="11.25" x14ac:dyDescent="0.2"/>
    <row r="194" s="57" customFormat="1" ht="11.25" x14ac:dyDescent="0.2"/>
    <row r="195" s="57" customFormat="1" ht="11.25" x14ac:dyDescent="0.2"/>
    <row r="196" s="57" customFormat="1" ht="11.25" x14ac:dyDescent="0.2"/>
    <row r="197" s="57" customFormat="1" ht="11.25" x14ac:dyDescent="0.2"/>
    <row r="198" s="57" customFormat="1" ht="11.25" x14ac:dyDescent="0.2"/>
    <row r="199" s="57" customFormat="1" ht="11.25" x14ac:dyDescent="0.2"/>
    <row r="200" s="57" customFormat="1" ht="11.25" x14ac:dyDescent="0.2"/>
    <row r="201" s="57" customFormat="1" ht="11.25" x14ac:dyDescent="0.2"/>
    <row r="202" s="57" customFormat="1" ht="11.25" x14ac:dyDescent="0.2"/>
    <row r="203" s="57" customFormat="1" ht="11.25" x14ac:dyDescent="0.2"/>
    <row r="204" s="57" customFormat="1" ht="11.25" x14ac:dyDescent="0.2"/>
    <row r="205" s="57" customFormat="1" ht="11.25" x14ac:dyDescent="0.2"/>
    <row r="206" s="57" customFormat="1" ht="11.25" x14ac:dyDescent="0.2"/>
    <row r="207" s="57" customFormat="1" ht="11.25" x14ac:dyDescent="0.2"/>
    <row r="208" s="57" customFormat="1" ht="11.25" x14ac:dyDescent="0.2"/>
    <row r="209" s="57" customFormat="1" ht="11.25" x14ac:dyDescent="0.2"/>
    <row r="210" s="57" customFormat="1" ht="11.25" x14ac:dyDescent="0.2"/>
    <row r="211" s="57" customFormat="1" ht="11.25" x14ac:dyDescent="0.2"/>
    <row r="212" s="57" customFormat="1" ht="11.25" x14ac:dyDescent="0.2"/>
    <row r="213" s="57" customFormat="1" ht="11.25" x14ac:dyDescent="0.2"/>
    <row r="214" s="57" customFormat="1" ht="11.25" x14ac:dyDescent="0.2"/>
    <row r="215" s="57" customFormat="1" ht="11.25" x14ac:dyDescent="0.2"/>
    <row r="216" s="57" customFormat="1" ht="11.25" x14ac:dyDescent="0.2"/>
    <row r="217" s="57" customFormat="1" ht="11.25" x14ac:dyDescent="0.2"/>
    <row r="218" s="57" customFormat="1" ht="11.25" x14ac:dyDescent="0.2"/>
    <row r="219" s="57" customFormat="1" ht="11.25" x14ac:dyDescent="0.2"/>
    <row r="220" s="57" customFormat="1" ht="11.25" x14ac:dyDescent="0.2"/>
    <row r="221" s="57" customFormat="1" ht="11.25" x14ac:dyDescent="0.2"/>
    <row r="222" s="57" customFormat="1" ht="11.25" x14ac:dyDescent="0.2"/>
    <row r="223" s="57" customFormat="1" ht="11.25" x14ac:dyDescent="0.2"/>
    <row r="224" s="57" customFormat="1" ht="11.25" x14ac:dyDescent="0.2"/>
    <row r="225" s="57" customFormat="1" ht="11.25" x14ac:dyDescent="0.2"/>
    <row r="226" s="57" customFormat="1" ht="11.25" x14ac:dyDescent="0.2"/>
    <row r="227" s="57" customFormat="1" ht="11.25" x14ac:dyDescent="0.2"/>
    <row r="228" s="57" customFormat="1" ht="11.25" x14ac:dyDescent="0.2"/>
    <row r="229" s="57" customFormat="1" ht="11.25" x14ac:dyDescent="0.2"/>
    <row r="230" s="57" customFormat="1" ht="11.25" x14ac:dyDescent="0.2"/>
    <row r="231" s="57" customFormat="1" ht="11.25" x14ac:dyDescent="0.2"/>
    <row r="232" s="57" customFormat="1" ht="11.25" x14ac:dyDescent="0.2"/>
    <row r="233" s="57" customFormat="1" ht="11.25" x14ac:dyDescent="0.2"/>
    <row r="234" s="57" customFormat="1" ht="11.25" x14ac:dyDescent="0.2"/>
    <row r="235" s="57" customFormat="1" ht="11.25" x14ac:dyDescent="0.2"/>
    <row r="236" s="57" customFormat="1" ht="11.25" x14ac:dyDescent="0.2"/>
    <row r="237" s="57" customFormat="1" ht="11.25" x14ac:dyDescent="0.2"/>
    <row r="238" s="57" customFormat="1" ht="11.25" x14ac:dyDescent="0.2"/>
    <row r="239" s="57" customFormat="1" ht="11.25" x14ac:dyDescent="0.2"/>
    <row r="240" s="57" customFormat="1" ht="11.25" x14ac:dyDescent="0.2"/>
    <row r="241" spans="1:8" s="57" customFormat="1" ht="11.25" x14ac:dyDescent="0.2"/>
    <row r="242" spans="1:8" s="57" customFormat="1" ht="11.25" x14ac:dyDescent="0.2"/>
    <row r="243" spans="1:8" s="57" customFormat="1" ht="11.25" x14ac:dyDescent="0.2"/>
    <row r="244" spans="1:8" s="57" customFormat="1" ht="11.25" x14ac:dyDescent="0.2"/>
    <row r="245" spans="1:8" s="57" customFormat="1" ht="11.25" x14ac:dyDescent="0.2"/>
    <row r="246" spans="1:8" s="57" customFormat="1" ht="11.25" x14ac:dyDescent="0.2"/>
    <row r="247" spans="1:8" s="57" customFormat="1" ht="11.25" x14ac:dyDescent="0.2"/>
    <row r="248" spans="1:8" s="57" customFormat="1" ht="11.25" x14ac:dyDescent="0.2"/>
    <row r="249" spans="1:8" s="57" customFormat="1" ht="11.25" x14ac:dyDescent="0.2"/>
    <row r="250" spans="1:8" x14ac:dyDescent="0.2">
      <c r="A250" s="16"/>
      <c r="B250" s="16"/>
      <c r="C250" s="16"/>
      <c r="D250" s="16"/>
      <c r="H250" s="16"/>
    </row>
    <row r="251" spans="1:8" x14ac:dyDescent="0.2">
      <c r="A251" s="16"/>
      <c r="B251" s="16"/>
      <c r="C251" s="16"/>
      <c r="D251" s="16"/>
      <c r="H251" s="16"/>
    </row>
    <row r="252" spans="1:8" x14ac:dyDescent="0.2">
      <c r="A252" s="16"/>
      <c r="B252" s="16"/>
      <c r="C252" s="16"/>
      <c r="D252" s="16"/>
      <c r="H252" s="16"/>
    </row>
    <row r="253" spans="1:8" x14ac:dyDescent="0.2">
      <c r="A253" s="16"/>
      <c r="B253" s="16"/>
      <c r="C253" s="16"/>
      <c r="D253" s="16"/>
      <c r="H253" s="16"/>
    </row>
    <row r="254" spans="1:8" x14ac:dyDescent="0.2">
      <c r="A254" s="16"/>
      <c r="B254" s="16"/>
      <c r="C254" s="16"/>
      <c r="D254" s="16"/>
      <c r="H254" s="16"/>
    </row>
    <row r="255" spans="1:8" x14ac:dyDescent="0.2">
      <c r="A255" s="16"/>
      <c r="B255" s="16"/>
      <c r="C255" s="16"/>
      <c r="D255" s="16"/>
      <c r="H255" s="16"/>
    </row>
    <row r="256" spans="1:8" x14ac:dyDescent="0.2">
      <c r="A256" s="16"/>
      <c r="B256" s="16"/>
      <c r="C256" s="16"/>
      <c r="D256" s="16"/>
      <c r="H256" s="16"/>
    </row>
    <row r="257" spans="1:8" x14ac:dyDescent="0.2">
      <c r="A257" s="16"/>
      <c r="B257" s="16"/>
      <c r="C257" s="16"/>
      <c r="D257" s="16"/>
      <c r="H257" s="16"/>
    </row>
    <row r="258" spans="1:8" x14ac:dyDescent="0.2">
      <c r="A258" s="16"/>
      <c r="B258" s="16"/>
      <c r="C258" s="16"/>
      <c r="D258" s="16"/>
      <c r="H258" s="16"/>
    </row>
    <row r="259" spans="1:8" x14ac:dyDescent="0.2">
      <c r="A259" s="16"/>
      <c r="B259" s="16"/>
      <c r="C259" s="16"/>
      <c r="D259" s="16"/>
      <c r="H259" s="16"/>
    </row>
    <row r="260" spans="1:8" x14ac:dyDescent="0.2">
      <c r="A260" s="16"/>
      <c r="B260" s="16"/>
      <c r="C260" s="16"/>
      <c r="D260" s="16"/>
      <c r="H260" s="16"/>
    </row>
    <row r="261" spans="1:8" x14ac:dyDescent="0.2">
      <c r="A261" s="16"/>
      <c r="B261" s="16"/>
      <c r="C261" s="16"/>
      <c r="D261" s="16"/>
      <c r="H261" s="16"/>
    </row>
    <row r="262" spans="1:8" x14ac:dyDescent="0.2">
      <c r="A262" s="16"/>
      <c r="B262" s="16"/>
      <c r="C262" s="16"/>
      <c r="D262" s="16"/>
      <c r="H262" s="16"/>
    </row>
    <row r="263" spans="1:8" x14ac:dyDescent="0.2">
      <c r="A263" s="16"/>
      <c r="B263" s="16"/>
      <c r="C263" s="16"/>
      <c r="D263" s="16"/>
      <c r="H263" s="16"/>
    </row>
    <row r="264" spans="1:8" x14ac:dyDescent="0.2">
      <c r="A264" s="16"/>
      <c r="B264" s="16"/>
      <c r="C264" s="16"/>
      <c r="D264" s="16"/>
      <c r="H264" s="16"/>
    </row>
    <row r="265" spans="1:8" x14ac:dyDescent="0.2">
      <c r="A265" s="16"/>
      <c r="B265" s="16"/>
      <c r="C265" s="16"/>
      <c r="D265" s="16"/>
      <c r="H265" s="16"/>
    </row>
    <row r="266" spans="1:8" x14ac:dyDescent="0.2">
      <c r="A266" s="16"/>
      <c r="B266" s="16"/>
      <c r="C266" s="16"/>
      <c r="D266" s="16"/>
      <c r="H266" s="16"/>
    </row>
    <row r="267" spans="1:8" x14ac:dyDescent="0.2">
      <c r="A267" s="16"/>
      <c r="B267" s="16"/>
      <c r="C267" s="16"/>
      <c r="D267" s="16"/>
      <c r="H267" s="16"/>
    </row>
    <row r="268" spans="1:8" x14ac:dyDescent="0.2">
      <c r="A268" s="16"/>
      <c r="B268" s="16"/>
      <c r="C268" s="16"/>
      <c r="D268" s="16"/>
      <c r="H268" s="16"/>
    </row>
    <row r="269" spans="1:8" x14ac:dyDescent="0.2">
      <c r="A269" s="16"/>
      <c r="B269" s="16"/>
      <c r="C269" s="16"/>
      <c r="D269" s="16"/>
      <c r="H269" s="16"/>
    </row>
    <row r="270" spans="1:8" x14ac:dyDescent="0.2">
      <c r="A270" s="16"/>
      <c r="B270" s="16"/>
      <c r="C270" s="16"/>
      <c r="D270" s="16"/>
      <c r="H270" s="16"/>
    </row>
    <row r="271" spans="1:8" x14ac:dyDescent="0.2">
      <c r="A271" s="16"/>
      <c r="B271" s="16"/>
      <c r="C271" s="16"/>
      <c r="D271" s="16"/>
      <c r="H271" s="16"/>
    </row>
    <row r="272" spans="1:8" x14ac:dyDescent="0.2">
      <c r="A272" s="16"/>
      <c r="B272" s="16"/>
      <c r="C272" s="16"/>
      <c r="D272" s="16"/>
      <c r="H272" s="16"/>
    </row>
    <row r="273" spans="1:8" x14ac:dyDescent="0.2">
      <c r="A273" s="16"/>
      <c r="B273" s="16"/>
      <c r="C273" s="16"/>
      <c r="D273" s="16"/>
      <c r="H273" s="16"/>
    </row>
    <row r="274" spans="1:8" x14ac:dyDescent="0.2">
      <c r="A274" s="16"/>
      <c r="B274" s="16"/>
      <c r="C274" s="16"/>
      <c r="D274" s="16"/>
      <c r="H274" s="16"/>
    </row>
    <row r="275" spans="1:8" x14ac:dyDescent="0.2">
      <c r="A275" s="16"/>
      <c r="B275" s="16"/>
      <c r="C275" s="16"/>
      <c r="D275" s="16"/>
      <c r="H275" s="16"/>
    </row>
    <row r="276" spans="1:8" x14ac:dyDescent="0.2">
      <c r="A276" s="16"/>
      <c r="B276" s="16"/>
      <c r="C276" s="16"/>
      <c r="D276" s="16"/>
      <c r="H276" s="16"/>
    </row>
    <row r="277" spans="1:8" x14ac:dyDescent="0.2">
      <c r="A277" s="16"/>
      <c r="B277" s="16"/>
      <c r="C277" s="16"/>
      <c r="D277" s="16"/>
      <c r="H277" s="16"/>
    </row>
    <row r="278" spans="1:8" x14ac:dyDescent="0.2">
      <c r="A278" s="16"/>
      <c r="B278" s="16"/>
      <c r="C278" s="16"/>
      <c r="D278" s="16"/>
      <c r="H278" s="16"/>
    </row>
    <row r="279" spans="1:8" x14ac:dyDescent="0.2">
      <c r="A279" s="16"/>
      <c r="B279" s="16"/>
      <c r="C279" s="16"/>
      <c r="D279" s="16"/>
      <c r="H279" s="16"/>
    </row>
    <row r="280" spans="1:8" x14ac:dyDescent="0.2">
      <c r="A280" s="16"/>
      <c r="B280" s="16"/>
      <c r="C280" s="16"/>
      <c r="D280" s="16"/>
      <c r="H280" s="16"/>
    </row>
    <row r="281" spans="1:8" x14ac:dyDescent="0.2">
      <c r="A281" s="16"/>
      <c r="B281" s="16"/>
      <c r="C281" s="16"/>
      <c r="D281" s="16"/>
      <c r="H281" s="16"/>
    </row>
    <row r="282" spans="1:8" x14ac:dyDescent="0.2">
      <c r="A282" s="16"/>
      <c r="B282" s="16"/>
      <c r="C282" s="16"/>
      <c r="D282" s="16"/>
      <c r="H282" s="16"/>
    </row>
    <row r="283" spans="1:8" x14ac:dyDescent="0.2">
      <c r="A283" s="16"/>
      <c r="B283" s="16"/>
      <c r="C283" s="16"/>
      <c r="D283" s="16"/>
      <c r="H283" s="16"/>
    </row>
    <row r="284" spans="1:8" x14ac:dyDescent="0.2">
      <c r="A284" s="16"/>
      <c r="B284" s="16"/>
      <c r="C284" s="16"/>
      <c r="D284" s="16"/>
      <c r="H284" s="16"/>
    </row>
    <row r="285" spans="1:8" x14ac:dyDescent="0.2">
      <c r="A285" s="16"/>
      <c r="B285" s="16"/>
      <c r="C285" s="16"/>
      <c r="D285" s="16"/>
      <c r="H285" s="16"/>
    </row>
    <row r="286" spans="1:8" x14ac:dyDescent="0.2">
      <c r="A286" s="16"/>
      <c r="B286" s="16"/>
      <c r="C286" s="16"/>
      <c r="D286" s="16"/>
      <c r="H286" s="16"/>
    </row>
    <row r="287" spans="1:8" x14ac:dyDescent="0.2">
      <c r="A287" s="16"/>
      <c r="B287" s="16"/>
      <c r="C287" s="16"/>
      <c r="D287" s="16"/>
      <c r="H287" s="16"/>
    </row>
    <row r="288" spans="1:8" x14ac:dyDescent="0.2">
      <c r="A288" s="16"/>
      <c r="B288" s="16"/>
      <c r="C288" s="16"/>
      <c r="D288" s="16"/>
      <c r="H288" s="16"/>
    </row>
    <row r="289" spans="1:8" x14ac:dyDescent="0.2">
      <c r="A289" s="16"/>
      <c r="B289" s="16"/>
      <c r="C289" s="16"/>
      <c r="D289" s="16"/>
      <c r="H289" s="16"/>
    </row>
    <row r="290" spans="1:8" x14ac:dyDescent="0.2">
      <c r="A290" s="16"/>
      <c r="B290" s="16"/>
      <c r="C290" s="16"/>
      <c r="D290" s="16"/>
      <c r="H290" s="16"/>
    </row>
    <row r="291" spans="1:8" x14ac:dyDescent="0.2">
      <c r="A291" s="16"/>
      <c r="B291" s="16"/>
      <c r="C291" s="16"/>
      <c r="D291" s="16"/>
      <c r="H291" s="16"/>
    </row>
    <row r="292" spans="1:8" x14ac:dyDescent="0.2">
      <c r="A292" s="16"/>
      <c r="B292" s="16"/>
      <c r="C292" s="16"/>
      <c r="D292" s="16"/>
      <c r="H292" s="16"/>
    </row>
    <row r="293" spans="1:8" x14ac:dyDescent="0.2">
      <c r="A293" s="16"/>
      <c r="B293" s="16"/>
      <c r="C293" s="16"/>
      <c r="D293" s="16"/>
      <c r="H293" s="16"/>
    </row>
    <row r="294" spans="1:8" x14ac:dyDescent="0.2">
      <c r="A294" s="16"/>
      <c r="B294" s="16"/>
      <c r="C294" s="16"/>
      <c r="D294" s="16"/>
      <c r="H294" s="16"/>
    </row>
    <row r="295" spans="1:8" x14ac:dyDescent="0.2">
      <c r="A295" s="16"/>
      <c r="B295" s="16"/>
      <c r="C295" s="16"/>
      <c r="D295" s="16"/>
      <c r="H295" s="16"/>
    </row>
    <row r="296" spans="1:8" x14ac:dyDescent="0.2">
      <c r="A296" s="16"/>
      <c r="B296" s="16"/>
      <c r="C296" s="16"/>
      <c r="D296" s="16"/>
      <c r="H296" s="16"/>
    </row>
    <row r="297" spans="1:8" x14ac:dyDescent="0.2">
      <c r="A297" s="16"/>
      <c r="B297" s="16"/>
      <c r="C297" s="16"/>
      <c r="D297" s="16"/>
      <c r="H297" s="16"/>
    </row>
    <row r="298" spans="1:8" x14ac:dyDescent="0.2">
      <c r="A298" s="16"/>
      <c r="B298" s="16"/>
      <c r="C298" s="16"/>
      <c r="D298" s="16"/>
      <c r="H298" s="16"/>
    </row>
    <row r="299" spans="1:8" x14ac:dyDescent="0.2">
      <c r="A299" s="16"/>
      <c r="B299" s="16"/>
      <c r="C299" s="16"/>
      <c r="D299" s="16"/>
      <c r="H299" s="16"/>
    </row>
    <row r="300" spans="1:8" x14ac:dyDescent="0.2">
      <c r="A300" s="16"/>
      <c r="B300" s="16"/>
      <c r="C300" s="16"/>
      <c r="D300" s="16"/>
      <c r="H300" s="16"/>
    </row>
    <row r="301" spans="1:8" x14ac:dyDescent="0.2">
      <c r="A301" s="16"/>
      <c r="B301" s="16"/>
      <c r="C301" s="16"/>
      <c r="D301" s="16"/>
      <c r="H301" s="16"/>
    </row>
    <row r="302" spans="1:8" x14ac:dyDescent="0.2">
      <c r="A302" s="16"/>
      <c r="B302" s="16"/>
      <c r="C302" s="16"/>
      <c r="D302" s="16"/>
      <c r="H302" s="16"/>
    </row>
    <row r="303" spans="1:8" x14ac:dyDescent="0.2">
      <c r="A303" s="16"/>
      <c r="B303" s="16"/>
      <c r="C303" s="16"/>
      <c r="D303" s="16"/>
      <c r="H303" s="16"/>
    </row>
    <row r="304" spans="1:8" x14ac:dyDescent="0.2">
      <c r="A304" s="16"/>
      <c r="B304" s="16"/>
      <c r="C304" s="16"/>
      <c r="D304" s="16"/>
      <c r="H304" s="16"/>
    </row>
    <row r="305" spans="1:8" x14ac:dyDescent="0.2">
      <c r="A305" s="16"/>
      <c r="B305" s="16"/>
      <c r="C305" s="16"/>
      <c r="D305" s="16"/>
      <c r="H305" s="16"/>
    </row>
    <row r="306" spans="1:8" x14ac:dyDescent="0.2">
      <c r="A306" s="16"/>
      <c r="B306" s="16"/>
      <c r="C306" s="16"/>
      <c r="D306" s="16"/>
      <c r="H306" s="16"/>
    </row>
    <row r="307" spans="1:8" x14ac:dyDescent="0.2">
      <c r="A307" s="16"/>
      <c r="B307" s="16"/>
      <c r="C307" s="16"/>
      <c r="D307" s="16"/>
      <c r="H307" s="16"/>
    </row>
    <row r="308" spans="1:8" x14ac:dyDescent="0.2">
      <c r="A308" s="16"/>
      <c r="B308" s="16"/>
      <c r="C308" s="16"/>
      <c r="D308" s="16"/>
      <c r="H308" s="16"/>
    </row>
    <row r="309" spans="1:8" x14ac:dyDescent="0.2">
      <c r="A309" s="16"/>
      <c r="B309" s="16"/>
      <c r="C309" s="16"/>
      <c r="D309" s="16"/>
      <c r="H309" s="16"/>
    </row>
    <row r="310" spans="1:8" x14ac:dyDescent="0.2">
      <c r="A310" s="16"/>
      <c r="B310" s="16"/>
      <c r="C310" s="16"/>
      <c r="D310" s="16"/>
      <c r="H310" s="16"/>
    </row>
    <row r="311" spans="1:8" x14ac:dyDescent="0.2">
      <c r="A311" s="16"/>
      <c r="B311" s="16"/>
      <c r="C311" s="16"/>
      <c r="D311" s="16"/>
      <c r="H311" s="16"/>
    </row>
    <row r="312" spans="1:8" x14ac:dyDescent="0.2">
      <c r="A312" s="16"/>
      <c r="B312" s="16"/>
      <c r="C312" s="16"/>
      <c r="D312" s="16"/>
      <c r="H312" s="16"/>
    </row>
    <row r="313" spans="1:8" x14ac:dyDescent="0.2">
      <c r="A313" s="16"/>
      <c r="B313" s="16"/>
      <c r="C313" s="16"/>
      <c r="D313" s="16"/>
      <c r="H313" s="16"/>
    </row>
    <row r="314" spans="1:8" x14ac:dyDescent="0.2">
      <c r="A314" s="16"/>
      <c r="B314" s="16"/>
      <c r="C314" s="16"/>
      <c r="D314" s="16"/>
      <c r="H314" s="16"/>
    </row>
    <row r="315" spans="1:8" x14ac:dyDescent="0.2">
      <c r="A315" s="16"/>
      <c r="B315" s="16"/>
      <c r="C315" s="16"/>
      <c r="D315" s="16"/>
      <c r="H315" s="16"/>
    </row>
    <row r="316" spans="1:8" x14ac:dyDescent="0.2">
      <c r="A316" s="16"/>
      <c r="B316" s="16"/>
      <c r="C316" s="16"/>
      <c r="D316" s="16"/>
      <c r="H316" s="16"/>
    </row>
    <row r="317" spans="1:8" x14ac:dyDescent="0.2">
      <c r="A317" s="16"/>
      <c r="B317" s="16"/>
      <c r="C317" s="16"/>
      <c r="D317" s="16"/>
      <c r="H317" s="16"/>
    </row>
    <row r="318" spans="1:8" x14ac:dyDescent="0.2">
      <c r="A318" s="16"/>
      <c r="B318" s="16"/>
      <c r="C318" s="16"/>
      <c r="D318" s="16"/>
      <c r="H318" s="16"/>
    </row>
    <row r="319" spans="1:8" x14ac:dyDescent="0.2">
      <c r="A319" s="16"/>
      <c r="B319" s="16"/>
      <c r="C319" s="16"/>
      <c r="D319" s="16"/>
      <c r="H319" s="16"/>
    </row>
    <row r="320" spans="1:8" x14ac:dyDescent="0.2">
      <c r="A320" s="16"/>
      <c r="B320" s="16"/>
      <c r="C320" s="16"/>
      <c r="D320" s="16"/>
      <c r="H320" s="16"/>
    </row>
    <row r="321" spans="1:8" x14ac:dyDescent="0.2">
      <c r="A321" s="16"/>
      <c r="B321" s="16"/>
      <c r="C321" s="16"/>
      <c r="D321" s="16"/>
      <c r="H321" s="16"/>
    </row>
    <row r="322" spans="1:8" x14ac:dyDescent="0.2">
      <c r="A322" s="16"/>
      <c r="B322" s="16"/>
      <c r="C322" s="16"/>
      <c r="D322" s="16"/>
      <c r="H322" s="16"/>
    </row>
    <row r="323" spans="1:8" x14ac:dyDescent="0.2">
      <c r="A323" s="16"/>
      <c r="B323" s="16"/>
      <c r="C323" s="16"/>
      <c r="D323" s="16"/>
      <c r="H323" s="16"/>
    </row>
    <row r="324" spans="1:8" x14ac:dyDescent="0.2">
      <c r="A324" s="16"/>
      <c r="B324" s="16"/>
      <c r="C324" s="16"/>
      <c r="D324" s="16"/>
      <c r="H324" s="16"/>
    </row>
    <row r="325" spans="1:8" x14ac:dyDescent="0.2">
      <c r="A325" s="16"/>
      <c r="B325" s="16"/>
      <c r="C325" s="16"/>
      <c r="D325" s="16"/>
      <c r="H325" s="16"/>
    </row>
    <row r="326" spans="1:8" x14ac:dyDescent="0.2">
      <c r="A326" s="16"/>
      <c r="B326" s="16"/>
      <c r="C326" s="16"/>
      <c r="D326" s="16"/>
      <c r="H326" s="16"/>
    </row>
    <row r="327" spans="1:8" x14ac:dyDescent="0.2">
      <c r="A327" s="16"/>
      <c r="B327" s="16"/>
      <c r="C327" s="16"/>
      <c r="D327" s="16"/>
      <c r="H327" s="16"/>
    </row>
    <row r="328" spans="1:8" x14ac:dyDescent="0.2">
      <c r="A328" s="16"/>
      <c r="B328" s="16"/>
      <c r="C328" s="16"/>
      <c r="D328" s="16"/>
      <c r="H328" s="16"/>
    </row>
    <row r="329" spans="1:8" x14ac:dyDescent="0.2">
      <c r="A329" s="16"/>
      <c r="B329" s="16"/>
      <c r="C329" s="16"/>
      <c r="D329" s="16"/>
      <c r="H329" s="16"/>
    </row>
    <row r="330" spans="1:8" x14ac:dyDescent="0.2">
      <c r="A330" s="16"/>
      <c r="B330" s="16"/>
      <c r="C330" s="16"/>
      <c r="D330" s="16"/>
      <c r="H330" s="16"/>
    </row>
    <row r="331" spans="1:8" x14ac:dyDescent="0.2">
      <c r="A331" s="16"/>
      <c r="B331" s="16"/>
      <c r="C331" s="16"/>
      <c r="D331" s="16"/>
      <c r="H331" s="16"/>
    </row>
    <row r="332" spans="1:8" x14ac:dyDescent="0.2">
      <c r="A332" s="16"/>
      <c r="B332" s="16"/>
      <c r="C332" s="16"/>
      <c r="D332" s="16"/>
      <c r="H332" s="16"/>
    </row>
    <row r="333" spans="1:8" x14ac:dyDescent="0.2">
      <c r="A333" s="16"/>
      <c r="B333" s="16"/>
      <c r="C333" s="16"/>
      <c r="D333" s="16"/>
      <c r="H333" s="16"/>
    </row>
    <row r="334" spans="1:8" x14ac:dyDescent="0.2">
      <c r="A334" s="16"/>
      <c r="B334" s="16"/>
      <c r="C334" s="16"/>
      <c r="D334" s="16"/>
      <c r="H334" s="16"/>
    </row>
    <row r="335" spans="1:8" x14ac:dyDescent="0.2">
      <c r="A335" s="16"/>
      <c r="B335" s="16"/>
      <c r="C335" s="16"/>
      <c r="D335" s="16"/>
      <c r="H335" s="16"/>
    </row>
    <row r="336" spans="1:8" x14ac:dyDescent="0.2">
      <c r="A336" s="16"/>
      <c r="B336" s="16"/>
      <c r="C336" s="16"/>
      <c r="D336" s="16"/>
      <c r="H336" s="16"/>
    </row>
    <row r="337" spans="1:8" x14ac:dyDescent="0.2">
      <c r="A337" s="16"/>
      <c r="B337" s="16"/>
      <c r="C337" s="16"/>
      <c r="D337" s="16"/>
      <c r="H337" s="16"/>
    </row>
    <row r="338" spans="1:8" x14ac:dyDescent="0.2">
      <c r="A338" s="16"/>
      <c r="B338" s="16"/>
      <c r="C338" s="16"/>
      <c r="D338" s="16"/>
      <c r="H338" s="16"/>
    </row>
    <row r="339" spans="1:8" x14ac:dyDescent="0.2">
      <c r="A339" s="16"/>
      <c r="B339" s="16"/>
      <c r="C339" s="16"/>
      <c r="D339" s="16"/>
      <c r="H339" s="16"/>
    </row>
    <row r="340" spans="1:8" x14ac:dyDescent="0.2">
      <c r="A340" s="16"/>
      <c r="B340" s="16"/>
      <c r="C340" s="16"/>
      <c r="D340" s="16"/>
      <c r="H340" s="16"/>
    </row>
    <row r="341" spans="1:8" x14ac:dyDescent="0.2">
      <c r="A341" s="16"/>
      <c r="B341" s="16"/>
      <c r="C341" s="16"/>
      <c r="D341" s="16"/>
      <c r="H341" s="16"/>
    </row>
    <row r="342" spans="1:8" x14ac:dyDescent="0.2">
      <c r="A342" s="16"/>
      <c r="B342" s="16"/>
      <c r="C342" s="16"/>
      <c r="D342" s="16"/>
      <c r="H342" s="16"/>
    </row>
    <row r="343" spans="1:8" x14ac:dyDescent="0.2">
      <c r="A343" s="16"/>
      <c r="B343" s="16"/>
      <c r="C343" s="16"/>
      <c r="D343" s="16"/>
      <c r="H343" s="16"/>
    </row>
    <row r="344" spans="1:8" x14ac:dyDescent="0.2">
      <c r="A344" s="16"/>
      <c r="B344" s="16"/>
      <c r="C344" s="16"/>
      <c r="D344" s="16"/>
      <c r="H344" s="16"/>
    </row>
    <row r="345" spans="1:8" x14ac:dyDescent="0.2">
      <c r="A345" s="16"/>
      <c r="B345" s="16"/>
      <c r="C345" s="16"/>
      <c r="D345" s="16"/>
      <c r="H345" s="16"/>
    </row>
    <row r="346" spans="1:8" x14ac:dyDescent="0.2">
      <c r="A346" s="16"/>
      <c r="B346" s="16"/>
      <c r="C346" s="16"/>
      <c r="D346" s="16"/>
      <c r="H346" s="16"/>
    </row>
    <row r="347" spans="1:8" x14ac:dyDescent="0.2">
      <c r="A347" s="16"/>
      <c r="B347" s="16"/>
      <c r="C347" s="16"/>
      <c r="D347" s="16"/>
      <c r="H347" s="16"/>
    </row>
    <row r="348" spans="1:8" x14ac:dyDescent="0.2">
      <c r="A348" s="16"/>
      <c r="B348" s="16"/>
      <c r="C348" s="16"/>
      <c r="D348" s="16"/>
      <c r="H348" s="16"/>
    </row>
    <row r="349" spans="1:8" x14ac:dyDescent="0.2">
      <c r="A349" s="16"/>
      <c r="B349" s="16"/>
      <c r="C349" s="16"/>
      <c r="D349" s="16"/>
      <c r="H349" s="16"/>
    </row>
    <row r="350" spans="1:8" x14ac:dyDescent="0.2">
      <c r="A350" s="16"/>
      <c r="B350" s="16"/>
      <c r="C350" s="16"/>
      <c r="D350" s="16"/>
      <c r="H350" s="16"/>
    </row>
    <row r="351" spans="1:8" x14ac:dyDescent="0.2">
      <c r="A351" s="16"/>
      <c r="B351" s="16"/>
      <c r="C351" s="16"/>
      <c r="D351" s="16"/>
      <c r="H351" s="16"/>
    </row>
    <row r="352" spans="1:8" x14ac:dyDescent="0.2">
      <c r="A352" s="16"/>
      <c r="B352" s="16"/>
      <c r="C352" s="16"/>
      <c r="D352" s="16"/>
      <c r="H352" s="16"/>
    </row>
    <row r="353" spans="1:8" x14ac:dyDescent="0.2">
      <c r="A353" s="16"/>
      <c r="B353" s="16"/>
      <c r="C353" s="16"/>
      <c r="D353" s="16"/>
      <c r="H353" s="16"/>
    </row>
    <row r="354" spans="1:8" x14ac:dyDescent="0.2">
      <c r="A354" s="16"/>
      <c r="B354" s="16"/>
      <c r="C354" s="16"/>
      <c r="D354" s="16"/>
      <c r="H354" s="16"/>
    </row>
    <row r="355" spans="1:8" x14ac:dyDescent="0.2">
      <c r="A355" s="16"/>
      <c r="B355" s="16"/>
      <c r="C355" s="16"/>
      <c r="D355" s="16"/>
      <c r="H355" s="16"/>
    </row>
    <row r="356" spans="1:8" x14ac:dyDescent="0.2">
      <c r="A356" s="16"/>
      <c r="B356" s="16"/>
      <c r="C356" s="16"/>
      <c r="D356" s="16"/>
      <c r="H356" s="16"/>
    </row>
    <row r="357" spans="1:8" x14ac:dyDescent="0.2">
      <c r="A357" s="16"/>
      <c r="B357" s="16"/>
      <c r="C357" s="16"/>
      <c r="D357" s="16"/>
      <c r="H357" s="16"/>
    </row>
    <row r="358" spans="1:8" x14ac:dyDescent="0.2">
      <c r="A358" s="16"/>
      <c r="B358" s="16"/>
      <c r="C358" s="16"/>
      <c r="D358" s="16"/>
      <c r="H358" s="16"/>
    </row>
    <row r="359" spans="1:8" x14ac:dyDescent="0.2">
      <c r="A359" s="16"/>
      <c r="B359" s="16"/>
      <c r="C359" s="16"/>
      <c r="D359" s="16"/>
      <c r="H359" s="16"/>
    </row>
    <row r="360" spans="1:8" x14ac:dyDescent="0.2">
      <c r="A360" s="16"/>
      <c r="B360" s="16"/>
      <c r="C360" s="16"/>
      <c r="D360" s="16"/>
      <c r="H360" s="16"/>
    </row>
    <row r="361" spans="1:8" x14ac:dyDescent="0.2">
      <c r="A361" s="16"/>
      <c r="B361" s="16"/>
      <c r="C361" s="16"/>
      <c r="D361" s="16"/>
      <c r="H361" s="16"/>
    </row>
    <row r="362" spans="1:8" x14ac:dyDescent="0.2">
      <c r="A362" s="16"/>
      <c r="B362" s="16"/>
      <c r="C362" s="16"/>
      <c r="D362" s="16"/>
      <c r="H362" s="16"/>
    </row>
    <row r="363" spans="1:8" x14ac:dyDescent="0.2">
      <c r="A363" s="16"/>
      <c r="B363" s="16"/>
      <c r="C363" s="16"/>
      <c r="D363" s="16"/>
      <c r="H363" s="16"/>
    </row>
    <row r="364" spans="1:8" x14ac:dyDescent="0.2">
      <c r="A364" s="16"/>
      <c r="B364" s="16"/>
      <c r="C364" s="16"/>
      <c r="D364" s="16"/>
      <c r="H364" s="16"/>
    </row>
    <row r="365" spans="1:8" x14ac:dyDescent="0.2">
      <c r="A365" s="16"/>
      <c r="B365" s="16"/>
      <c r="C365" s="16"/>
      <c r="D365" s="16"/>
      <c r="H365" s="16"/>
    </row>
    <row r="366" spans="1:8" x14ac:dyDescent="0.2">
      <c r="A366" s="16"/>
      <c r="B366" s="16"/>
      <c r="C366" s="16"/>
      <c r="D366" s="16"/>
      <c r="H366" s="16"/>
    </row>
    <row r="367" spans="1:8" x14ac:dyDescent="0.2">
      <c r="A367" s="16"/>
      <c r="B367" s="16"/>
      <c r="C367" s="16"/>
      <c r="D367" s="16"/>
      <c r="H367" s="16"/>
    </row>
    <row r="368" spans="1:8" x14ac:dyDescent="0.2">
      <c r="A368" s="16"/>
      <c r="B368" s="16"/>
      <c r="C368" s="16"/>
      <c r="D368" s="16"/>
      <c r="H368" s="16"/>
    </row>
    <row r="369" spans="1:8" x14ac:dyDescent="0.2">
      <c r="A369" s="16"/>
      <c r="B369" s="16"/>
      <c r="C369" s="16"/>
      <c r="D369" s="16"/>
      <c r="H369" s="16"/>
    </row>
    <row r="370" spans="1:8" x14ac:dyDescent="0.2">
      <c r="A370" s="16"/>
      <c r="B370" s="16"/>
      <c r="C370" s="16"/>
      <c r="D370" s="16"/>
      <c r="H370" s="16"/>
    </row>
    <row r="371" spans="1:8" x14ac:dyDescent="0.2">
      <c r="A371" s="16"/>
      <c r="B371" s="16"/>
      <c r="C371" s="16"/>
      <c r="D371" s="16"/>
      <c r="H371" s="16"/>
    </row>
    <row r="372" spans="1:8" x14ac:dyDescent="0.2">
      <c r="A372" s="16"/>
      <c r="B372" s="16"/>
      <c r="C372" s="16"/>
      <c r="D372" s="16"/>
      <c r="H372" s="16"/>
    </row>
    <row r="373" spans="1:8" x14ac:dyDescent="0.2">
      <c r="A373" s="16"/>
      <c r="B373" s="16"/>
      <c r="C373" s="16"/>
      <c r="D373" s="16"/>
      <c r="H373" s="16"/>
    </row>
    <row r="374" spans="1:8" x14ac:dyDescent="0.2">
      <c r="A374" s="16"/>
      <c r="B374" s="16"/>
      <c r="C374" s="16"/>
      <c r="D374" s="16"/>
      <c r="H374" s="16"/>
    </row>
    <row r="375" spans="1:8" x14ac:dyDescent="0.2">
      <c r="A375" s="16"/>
      <c r="B375" s="16"/>
      <c r="C375" s="16"/>
      <c r="D375" s="16"/>
      <c r="H375" s="16"/>
    </row>
    <row r="376" spans="1:8" x14ac:dyDescent="0.2">
      <c r="A376" s="16"/>
      <c r="B376" s="16"/>
      <c r="C376" s="16"/>
      <c r="D376" s="16"/>
      <c r="H376" s="16"/>
    </row>
    <row r="377" spans="1:8" x14ac:dyDescent="0.2">
      <c r="A377" s="16"/>
      <c r="B377" s="16"/>
      <c r="C377" s="16"/>
      <c r="D377" s="16"/>
      <c r="H377" s="16"/>
    </row>
    <row r="378" spans="1:8" x14ac:dyDescent="0.2">
      <c r="A378" s="16"/>
      <c r="B378" s="16"/>
      <c r="C378" s="16"/>
      <c r="D378" s="16"/>
      <c r="H378" s="16"/>
    </row>
    <row r="379" spans="1:8" x14ac:dyDescent="0.2">
      <c r="A379" s="16"/>
      <c r="B379" s="16"/>
      <c r="C379" s="16"/>
      <c r="D379" s="16"/>
      <c r="H379" s="16"/>
    </row>
    <row r="380" spans="1:8" x14ac:dyDescent="0.2">
      <c r="A380" s="16"/>
      <c r="B380" s="16"/>
      <c r="C380" s="16"/>
      <c r="D380" s="16"/>
      <c r="H380" s="16"/>
    </row>
    <row r="381" spans="1:8" x14ac:dyDescent="0.2">
      <c r="A381" s="16"/>
      <c r="B381" s="16"/>
      <c r="C381" s="16"/>
      <c r="D381" s="16"/>
      <c r="H381" s="16"/>
    </row>
    <row r="382" spans="1:8" x14ac:dyDescent="0.2">
      <c r="A382" s="16"/>
      <c r="B382" s="16"/>
      <c r="C382" s="16"/>
      <c r="D382" s="16"/>
      <c r="H382" s="16"/>
    </row>
    <row r="383" spans="1:8" x14ac:dyDescent="0.2">
      <c r="A383" s="16"/>
      <c r="B383" s="16"/>
      <c r="C383" s="16"/>
      <c r="D383" s="16"/>
      <c r="H383" s="16"/>
    </row>
    <row r="384" spans="1:8" x14ac:dyDescent="0.2">
      <c r="A384" s="16"/>
      <c r="B384" s="16"/>
      <c r="C384" s="16"/>
      <c r="D384" s="16"/>
      <c r="H384" s="16"/>
    </row>
    <row r="385" spans="1:8" x14ac:dyDescent="0.2">
      <c r="A385" s="16"/>
      <c r="B385" s="16"/>
      <c r="C385" s="16"/>
      <c r="D385" s="16"/>
      <c r="H385" s="16"/>
    </row>
    <row r="386" spans="1:8" x14ac:dyDescent="0.2">
      <c r="A386" s="16"/>
      <c r="B386" s="16"/>
      <c r="C386" s="16"/>
      <c r="D386" s="16"/>
      <c r="H386" s="16"/>
    </row>
    <row r="387" spans="1:8" x14ac:dyDescent="0.2">
      <c r="A387" s="16"/>
      <c r="B387" s="16"/>
      <c r="C387" s="16"/>
      <c r="D387" s="16"/>
      <c r="H387" s="16"/>
    </row>
    <row r="388" spans="1:8" x14ac:dyDescent="0.2">
      <c r="A388" s="16"/>
      <c r="B388" s="16"/>
      <c r="C388" s="16"/>
      <c r="D388" s="16"/>
      <c r="H388" s="16"/>
    </row>
    <row r="389" spans="1:8" x14ac:dyDescent="0.2">
      <c r="A389" s="16"/>
      <c r="B389" s="16"/>
      <c r="C389" s="16"/>
      <c r="D389" s="16"/>
      <c r="H389" s="16"/>
    </row>
    <row r="390" spans="1:8" x14ac:dyDescent="0.2">
      <c r="A390" s="16"/>
      <c r="B390" s="16"/>
      <c r="C390" s="16"/>
      <c r="D390" s="16"/>
      <c r="H390" s="16"/>
    </row>
    <row r="391" spans="1:8" x14ac:dyDescent="0.2">
      <c r="A391" s="16"/>
      <c r="B391" s="16"/>
      <c r="C391" s="16"/>
      <c r="D391" s="16"/>
      <c r="H391" s="16"/>
    </row>
    <row r="392" spans="1:8" x14ac:dyDescent="0.2">
      <c r="A392" s="16"/>
      <c r="B392" s="16"/>
      <c r="C392" s="16"/>
      <c r="D392" s="16"/>
      <c r="H392" s="16"/>
    </row>
    <row r="393" spans="1:8" x14ac:dyDescent="0.2">
      <c r="A393" s="16"/>
      <c r="B393" s="16"/>
      <c r="C393" s="16"/>
      <c r="D393" s="16"/>
      <c r="H393" s="16"/>
    </row>
    <row r="394" spans="1:8" x14ac:dyDescent="0.2">
      <c r="A394" s="16"/>
      <c r="B394" s="16"/>
      <c r="C394" s="16"/>
      <c r="D394" s="16"/>
      <c r="H394" s="16"/>
    </row>
    <row r="395" spans="1:8" x14ac:dyDescent="0.2">
      <c r="A395" s="16"/>
      <c r="B395" s="16"/>
      <c r="C395" s="16"/>
      <c r="D395" s="16"/>
      <c r="H395" s="16"/>
    </row>
    <row r="396" spans="1:8" x14ac:dyDescent="0.2">
      <c r="A396" s="16"/>
      <c r="B396" s="16"/>
      <c r="C396" s="16"/>
      <c r="D396" s="16"/>
      <c r="H396" s="16"/>
    </row>
    <row r="397" spans="1:8" x14ac:dyDescent="0.2">
      <c r="A397" s="16"/>
      <c r="B397" s="16"/>
      <c r="C397" s="16"/>
      <c r="D397" s="16"/>
      <c r="H397" s="16"/>
    </row>
    <row r="398" spans="1:8" x14ac:dyDescent="0.2">
      <c r="A398" s="16"/>
      <c r="B398" s="16"/>
      <c r="C398" s="16"/>
      <c r="D398" s="16"/>
      <c r="H398" s="16"/>
    </row>
    <row r="399" spans="1:8" x14ac:dyDescent="0.2">
      <c r="A399" s="16"/>
      <c r="B399" s="16"/>
      <c r="C399" s="16"/>
      <c r="D399" s="16"/>
      <c r="H399" s="16"/>
    </row>
    <row r="400" spans="1:8" x14ac:dyDescent="0.2">
      <c r="A400" s="16"/>
      <c r="B400" s="16"/>
      <c r="C400" s="16"/>
      <c r="D400" s="16"/>
      <c r="H400" s="16"/>
    </row>
    <row r="401" spans="1:8" x14ac:dyDescent="0.2">
      <c r="A401" s="16"/>
      <c r="B401" s="16"/>
      <c r="C401" s="16"/>
      <c r="D401" s="16"/>
      <c r="H401" s="16"/>
    </row>
    <row r="402" spans="1:8" x14ac:dyDescent="0.2">
      <c r="A402" s="16"/>
      <c r="B402" s="16"/>
      <c r="C402" s="16"/>
      <c r="D402" s="16"/>
      <c r="H402" s="16"/>
    </row>
    <row r="403" spans="1:8" x14ac:dyDescent="0.2">
      <c r="A403" s="16"/>
      <c r="B403" s="16"/>
      <c r="C403" s="16"/>
      <c r="D403" s="16"/>
      <c r="H403" s="16"/>
    </row>
    <row r="404" spans="1:8" x14ac:dyDescent="0.2">
      <c r="A404" s="16"/>
      <c r="B404" s="16"/>
      <c r="C404" s="16"/>
      <c r="D404" s="16"/>
      <c r="H404" s="16"/>
    </row>
    <row r="405" spans="1:8" x14ac:dyDescent="0.2">
      <c r="A405" s="16"/>
      <c r="B405" s="16"/>
      <c r="C405" s="16"/>
      <c r="D405" s="16"/>
      <c r="H405" s="16"/>
    </row>
    <row r="406" spans="1:8" x14ac:dyDescent="0.2">
      <c r="A406" s="16"/>
      <c r="B406" s="16"/>
      <c r="C406" s="16"/>
      <c r="D406" s="16"/>
      <c r="H406" s="16"/>
    </row>
    <row r="407" spans="1:8" x14ac:dyDescent="0.2">
      <c r="A407" s="16"/>
      <c r="B407" s="16"/>
      <c r="C407" s="16"/>
      <c r="D407" s="16"/>
      <c r="H407" s="16"/>
    </row>
    <row r="408" spans="1:8" x14ac:dyDescent="0.2">
      <c r="A408" s="16"/>
      <c r="B408" s="16"/>
      <c r="C408" s="16"/>
      <c r="D408" s="16"/>
      <c r="H408" s="16"/>
    </row>
    <row r="409" spans="1:8" x14ac:dyDescent="0.2">
      <c r="A409" s="16"/>
      <c r="B409" s="16"/>
      <c r="C409" s="16"/>
      <c r="D409" s="16"/>
      <c r="H409" s="16"/>
    </row>
    <row r="410" spans="1:8" x14ac:dyDescent="0.2">
      <c r="A410" s="16"/>
      <c r="B410" s="16"/>
      <c r="C410" s="16"/>
      <c r="D410" s="16"/>
      <c r="H410" s="16"/>
    </row>
    <row r="411" spans="1:8" x14ac:dyDescent="0.2">
      <c r="A411" s="16"/>
      <c r="B411" s="16"/>
      <c r="C411" s="16"/>
      <c r="D411" s="16"/>
      <c r="H411" s="16"/>
    </row>
    <row r="412" spans="1:8" x14ac:dyDescent="0.2">
      <c r="A412" s="16"/>
      <c r="B412" s="16"/>
      <c r="C412" s="16"/>
      <c r="D412" s="16"/>
      <c r="H412" s="16"/>
    </row>
    <row r="413" spans="1:8" x14ac:dyDescent="0.2">
      <c r="A413" s="16"/>
      <c r="B413" s="16"/>
      <c r="C413" s="16"/>
      <c r="D413" s="16"/>
      <c r="H413" s="16"/>
    </row>
    <row r="414" spans="1:8" x14ac:dyDescent="0.2">
      <c r="A414" s="16"/>
      <c r="B414" s="16"/>
      <c r="C414" s="16"/>
      <c r="D414" s="16"/>
      <c r="H414" s="16"/>
    </row>
    <row r="415" spans="1:8" x14ac:dyDescent="0.2">
      <c r="A415" s="16"/>
      <c r="B415" s="16"/>
      <c r="C415" s="16"/>
      <c r="D415" s="16"/>
      <c r="H415" s="16"/>
    </row>
    <row r="416" spans="1:8" x14ac:dyDescent="0.2">
      <c r="A416" s="16"/>
      <c r="B416" s="16"/>
      <c r="C416" s="16"/>
      <c r="D416" s="16"/>
      <c r="H416" s="16"/>
    </row>
    <row r="417" spans="1:8" x14ac:dyDescent="0.2">
      <c r="A417" s="16"/>
      <c r="B417" s="16"/>
      <c r="C417" s="16"/>
      <c r="D417" s="16"/>
      <c r="H417" s="16"/>
    </row>
    <row r="418" spans="1:8" x14ac:dyDescent="0.2">
      <c r="A418" s="16"/>
      <c r="B418" s="16"/>
      <c r="C418" s="16"/>
      <c r="D418" s="16"/>
      <c r="H418" s="16"/>
    </row>
    <row r="419" spans="1:8" x14ac:dyDescent="0.2">
      <c r="A419" s="16"/>
      <c r="B419" s="16"/>
      <c r="C419" s="16"/>
      <c r="D419" s="16"/>
      <c r="H419" s="16"/>
    </row>
    <row r="420" spans="1:8" x14ac:dyDescent="0.2">
      <c r="A420" s="16"/>
      <c r="B420" s="16"/>
      <c r="C420" s="16"/>
      <c r="D420" s="16"/>
      <c r="H420" s="16"/>
    </row>
    <row r="421" spans="1:8" x14ac:dyDescent="0.2">
      <c r="A421" s="16"/>
      <c r="B421" s="16"/>
      <c r="C421" s="16"/>
      <c r="D421" s="16"/>
      <c r="H421" s="16"/>
    </row>
    <row r="422" spans="1:8" x14ac:dyDescent="0.2">
      <c r="A422" s="16"/>
      <c r="B422" s="16"/>
      <c r="C422" s="16"/>
      <c r="D422" s="16"/>
      <c r="H422" s="16"/>
    </row>
    <row r="423" spans="1:8" x14ac:dyDescent="0.2">
      <c r="A423" s="16"/>
      <c r="B423" s="16"/>
      <c r="C423" s="16"/>
      <c r="D423" s="16"/>
      <c r="H423" s="16"/>
    </row>
    <row r="424" spans="1:8" x14ac:dyDescent="0.2">
      <c r="A424" s="16"/>
      <c r="B424" s="16"/>
      <c r="C424" s="16"/>
      <c r="D424" s="16"/>
      <c r="H424" s="16"/>
    </row>
    <row r="425" spans="1:8" x14ac:dyDescent="0.2">
      <c r="A425" s="16"/>
      <c r="B425" s="16"/>
      <c r="C425" s="16"/>
      <c r="D425" s="16"/>
      <c r="H425" s="16"/>
    </row>
    <row r="426" spans="1:8" x14ac:dyDescent="0.2">
      <c r="A426" s="16"/>
      <c r="B426" s="16"/>
      <c r="C426" s="16"/>
      <c r="D426" s="16"/>
      <c r="H426" s="16"/>
    </row>
    <row r="427" spans="1:8" x14ac:dyDescent="0.2">
      <c r="A427" s="16"/>
      <c r="B427" s="16"/>
      <c r="C427" s="16"/>
      <c r="D427" s="16"/>
      <c r="H427" s="16"/>
    </row>
    <row r="428" spans="1:8" x14ac:dyDescent="0.2">
      <c r="A428" s="16"/>
      <c r="B428" s="16"/>
      <c r="C428" s="16"/>
      <c r="D428" s="16"/>
      <c r="H428" s="16"/>
    </row>
    <row r="429" spans="1:8" x14ac:dyDescent="0.2">
      <c r="A429" s="16"/>
      <c r="B429" s="16"/>
      <c r="C429" s="16"/>
      <c r="D429" s="16"/>
      <c r="H429" s="16"/>
    </row>
    <row r="430" spans="1:8" x14ac:dyDescent="0.2">
      <c r="A430" s="16"/>
      <c r="B430" s="16"/>
      <c r="C430" s="16"/>
      <c r="D430" s="16"/>
      <c r="H430" s="16"/>
    </row>
    <row r="431" spans="1:8" x14ac:dyDescent="0.2">
      <c r="A431" s="16"/>
      <c r="B431" s="16"/>
      <c r="C431" s="16"/>
      <c r="D431" s="16"/>
      <c r="H431" s="16"/>
    </row>
    <row r="432" spans="1:8" x14ac:dyDescent="0.2">
      <c r="A432" s="16"/>
      <c r="B432" s="16"/>
      <c r="C432" s="16"/>
      <c r="D432" s="16"/>
      <c r="H432" s="16"/>
    </row>
    <row r="433" spans="1:8" x14ac:dyDescent="0.2">
      <c r="A433" s="16"/>
      <c r="B433" s="16"/>
      <c r="C433" s="16"/>
      <c r="D433" s="16"/>
      <c r="H433" s="16"/>
    </row>
    <row r="434" spans="1:8" x14ac:dyDescent="0.2">
      <c r="A434" s="16"/>
      <c r="B434" s="16"/>
      <c r="C434" s="16"/>
      <c r="D434" s="16"/>
      <c r="H434" s="16"/>
    </row>
    <row r="435" spans="1:8" x14ac:dyDescent="0.2">
      <c r="A435" s="16"/>
      <c r="B435" s="16"/>
      <c r="C435" s="16"/>
      <c r="D435" s="16"/>
      <c r="H435" s="16"/>
    </row>
    <row r="436" spans="1:8" x14ac:dyDescent="0.2">
      <c r="A436" s="16"/>
      <c r="B436" s="16"/>
      <c r="C436" s="16"/>
      <c r="D436" s="16"/>
      <c r="H436" s="16"/>
    </row>
    <row r="437" spans="1:8" x14ac:dyDescent="0.2">
      <c r="A437" s="16"/>
      <c r="B437" s="16"/>
      <c r="C437" s="16"/>
      <c r="D437" s="16"/>
      <c r="H437" s="16"/>
    </row>
    <row r="438" spans="1:8" x14ac:dyDescent="0.2">
      <c r="A438" s="16"/>
      <c r="B438" s="16"/>
      <c r="C438" s="16"/>
      <c r="D438" s="16"/>
      <c r="H438" s="16"/>
    </row>
    <row r="439" spans="1:8" x14ac:dyDescent="0.2">
      <c r="A439" s="16"/>
      <c r="B439" s="16"/>
      <c r="C439" s="16"/>
      <c r="D439" s="16"/>
      <c r="H439" s="16"/>
    </row>
    <row r="440" spans="1:8" x14ac:dyDescent="0.2">
      <c r="A440" s="16"/>
      <c r="B440" s="16"/>
      <c r="C440" s="16"/>
      <c r="D440" s="16"/>
      <c r="H440" s="16"/>
    </row>
  </sheetData>
  <mergeCells count="9">
    <mergeCell ref="A1:H1"/>
    <mergeCell ref="A2:H2"/>
    <mergeCell ref="A12:A13"/>
    <mergeCell ref="B12:B13"/>
    <mergeCell ref="C12:C13"/>
    <mergeCell ref="D12:D13"/>
    <mergeCell ref="E12:G12"/>
    <mergeCell ref="H12:H13"/>
    <mergeCell ref="A3:H3"/>
  </mergeCells>
  <pageMargins left="0.6692913385826772" right="0.19685039370078741" top="0.59" bottom="0.35433070866141736" header="0.19685039370078741" footer="0.19685039370078741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Lok_tame</vt:lpstr>
      <vt:lpstr>koptame</vt:lpstr>
      <vt:lpstr>Kopsavilkums</vt:lpstr>
      <vt:lpstr>Kopsavilkums!Print_Area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Inese Visnevska</dc:creator>
  <cp:lastModifiedBy>Vineta Staškeviča</cp:lastModifiedBy>
  <cp:lastPrinted>2015-06-10T12:29:51Z</cp:lastPrinted>
  <dcterms:created xsi:type="dcterms:W3CDTF">2015-06-10T09:02:23Z</dcterms:created>
  <dcterms:modified xsi:type="dcterms:W3CDTF">2015-07-03T05:07:08Z</dcterms:modified>
</cp:coreProperties>
</file>